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2105" windowHeight="44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S69" i="1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R67"/>
  <c r="Q67"/>
  <c r="R66"/>
  <c r="Q66"/>
  <c r="R65"/>
  <c r="Q65"/>
  <c r="R64"/>
  <c r="Q64"/>
  <c r="R63"/>
  <c r="Q63"/>
  <c r="R62"/>
  <c r="Q62"/>
  <c r="R61"/>
  <c r="Q61"/>
  <c r="R60"/>
  <c r="Q60"/>
  <c r="R59"/>
  <c r="Q59"/>
  <c r="R58"/>
  <c r="Q58"/>
  <c r="R57"/>
  <c r="Q57"/>
  <c r="R56"/>
  <c r="Q56"/>
  <c r="R55"/>
  <c r="Q55"/>
  <c r="R54"/>
  <c r="Q54"/>
  <c r="R53"/>
  <c r="Q53"/>
  <c r="R52"/>
  <c r="Q52"/>
  <c r="R51"/>
  <c r="Q51"/>
  <c r="R50"/>
  <c r="Q50"/>
  <c r="R49"/>
  <c r="Q49"/>
  <c r="R48"/>
  <c r="Q48"/>
  <c r="R47"/>
  <c r="Q47"/>
  <c r="R46"/>
  <c r="Q46"/>
  <c r="R45"/>
  <c r="Q45"/>
  <c r="R44"/>
  <c r="Q44"/>
  <c r="R43"/>
  <c r="Q43"/>
  <c r="R42"/>
  <c r="Q42"/>
  <c r="O67"/>
  <c r="P67" s="1"/>
  <c r="O66"/>
  <c r="P66" s="1"/>
  <c r="O65"/>
  <c r="P65" s="1"/>
  <c r="O64"/>
  <c r="P64" s="1"/>
  <c r="O63"/>
  <c r="P63" s="1"/>
  <c r="O62"/>
  <c r="P62" s="1"/>
  <c r="O61"/>
  <c r="P61" s="1"/>
  <c r="O60"/>
  <c r="P60" s="1"/>
  <c r="O59"/>
  <c r="P59" s="1"/>
  <c r="O58"/>
  <c r="P58" s="1"/>
  <c r="O57"/>
  <c r="P57" s="1"/>
  <c r="O56"/>
  <c r="P56" s="1"/>
  <c r="O55"/>
  <c r="P55" s="1"/>
  <c r="O54"/>
  <c r="P54" s="1"/>
  <c r="O53"/>
  <c r="P53" s="1"/>
  <c r="O52"/>
  <c r="P52" s="1"/>
  <c r="O51"/>
  <c r="P51" s="1"/>
  <c r="O50"/>
  <c r="P50" s="1"/>
  <c r="O49"/>
  <c r="P49" s="1"/>
  <c r="O48"/>
  <c r="P48" s="1"/>
  <c r="O47"/>
  <c r="P47" s="1"/>
  <c r="O46"/>
  <c r="P46" s="1"/>
  <c r="O45"/>
  <c r="P45" s="1"/>
  <c r="O44"/>
  <c r="P44" s="1"/>
  <c r="O43"/>
  <c r="P43" s="1"/>
  <c r="O42"/>
  <c r="P42" s="1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Q41"/>
  <c r="P41"/>
  <c r="R41" s="1"/>
  <c r="O41"/>
  <c r="O5"/>
  <c r="N69"/>
  <c r="N68"/>
  <c r="N33"/>
  <c r="N32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K68"/>
  <c r="K32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I67"/>
  <c r="J67" s="1"/>
  <c r="H67"/>
  <c r="I66"/>
  <c r="J66" s="1"/>
  <c r="H66"/>
  <c r="I65"/>
  <c r="J65" s="1"/>
  <c r="H65"/>
  <c r="I64"/>
  <c r="J64" s="1"/>
  <c r="H64"/>
  <c r="I63"/>
  <c r="J63" s="1"/>
  <c r="H63"/>
  <c r="I62"/>
  <c r="J62" s="1"/>
  <c r="H62"/>
  <c r="I61"/>
  <c r="J61" s="1"/>
  <c r="H61"/>
  <c r="I60"/>
  <c r="J60" s="1"/>
  <c r="H60"/>
  <c r="I59"/>
  <c r="J59" s="1"/>
  <c r="H59"/>
  <c r="I58"/>
  <c r="J58" s="1"/>
  <c r="H58"/>
  <c r="I57"/>
  <c r="J57" s="1"/>
  <c r="H57"/>
  <c r="I56"/>
  <c r="J56" s="1"/>
  <c r="H56"/>
  <c r="I55"/>
  <c r="J55" s="1"/>
  <c r="H55"/>
  <c r="I54"/>
  <c r="J54" s="1"/>
  <c r="H54"/>
  <c r="I53"/>
  <c r="J53" s="1"/>
  <c r="H53"/>
  <c r="I52"/>
  <c r="J52" s="1"/>
  <c r="H52"/>
  <c r="I51"/>
  <c r="J51" s="1"/>
  <c r="H51"/>
  <c r="I50"/>
  <c r="J50" s="1"/>
  <c r="H50"/>
  <c r="I49"/>
  <c r="J49" s="1"/>
  <c r="H49"/>
  <c r="I48"/>
  <c r="J48" s="1"/>
  <c r="H48"/>
  <c r="I47"/>
  <c r="J47" s="1"/>
  <c r="H47"/>
  <c r="I46"/>
  <c r="J46" s="1"/>
  <c r="H46"/>
  <c r="I45"/>
  <c r="J45" s="1"/>
  <c r="H45"/>
  <c r="I44"/>
  <c r="J44" s="1"/>
  <c r="H44"/>
  <c r="I43"/>
  <c r="J43" s="1"/>
  <c r="H43"/>
  <c r="I42"/>
  <c r="J42" s="1"/>
  <c r="H42"/>
  <c r="I41"/>
  <c r="J41" s="1"/>
  <c r="H41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</calcChain>
</file>

<file path=xl/sharedStrings.xml><?xml version="1.0" encoding="utf-8"?>
<sst xmlns="http://schemas.openxmlformats.org/spreadsheetml/2006/main" count="54" uniqueCount="41">
  <si>
    <t>TRIAL</t>
  </si>
  <si>
    <t>A</t>
  </si>
  <si>
    <t>B</t>
  </si>
  <si>
    <t>C</t>
  </si>
  <si>
    <t>REP1</t>
  </si>
  <si>
    <t>REP2</t>
  </si>
  <si>
    <t>REP3</t>
  </si>
  <si>
    <t>AVERAGE</t>
  </si>
  <si>
    <t>MSD</t>
  </si>
  <si>
    <t>SNR</t>
  </si>
  <si>
    <t>KEKUATAN TEKAN</t>
  </si>
  <si>
    <t>dipilih istilah linguistiknya "tinggi" dan "sedang". Tingkat kepentingan relatif ditunjukkan oleh tabel</t>
  </si>
  <si>
    <t>linguistic term. Istilah tersebut dikonversikan kedalam bilangan fuzzy. Berdasarkan tabel crips scores</t>
  </si>
  <si>
    <t>of fuzzy number, diperoleh  1) respon kekuatan geser = 0,750 dan 2) respon kekuatan tekan = 0,583.</t>
  </si>
  <si>
    <t>1) Pembobotan</t>
  </si>
  <si>
    <t>2) Quality loss</t>
  </si>
  <si>
    <r>
      <t>Untuk menaikkan kekuatan tekan dari 3,5 kg/cm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menjadi 3,8kg/cm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dibutuhkan tambahan  biaya </t>
    </r>
  </si>
  <si>
    <r>
      <t>Rp 415,- sehingga fungsi kerugian (k) = 415/(0,3)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 4611,11</t>
    </r>
  </si>
  <si>
    <t xml:space="preserve">Untuk menaikkan kekuatan geser dari 1 kg/cm2 menjadi 1,2 kg/cm2 dibutuhkan tambahan  biaya </t>
  </si>
  <si>
    <r>
      <t>Rp 415,- sehingga fungsi kerugian (k) = 415/(0,2)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 10.375</t>
    </r>
  </si>
  <si>
    <t>Li1</t>
  </si>
  <si>
    <t>Li2</t>
  </si>
  <si>
    <t>KEKUATAN GESER</t>
  </si>
  <si>
    <t>ri1</t>
  </si>
  <si>
    <t>Li1^2</t>
  </si>
  <si>
    <t>Li2^2</t>
  </si>
  <si>
    <t>ri2</t>
  </si>
  <si>
    <t>vi1</t>
  </si>
  <si>
    <t>Bobot kekuatan tekan (W1)= 0,750/(0,750+0,583)=0,562641</t>
  </si>
  <si>
    <t>Bobot kekuatan geser (W2)=0,583/(0,750+0,583)=0,437359</t>
  </si>
  <si>
    <t>Berdasarkan pertimbangan bahwa kekuatan tekan relatif lebih berartidibanding kekuatan geser</t>
  </si>
  <si>
    <t>vi2</t>
  </si>
  <si>
    <t>MIN</t>
  </si>
  <si>
    <t>MAX</t>
  </si>
  <si>
    <t>si*</t>
  </si>
  <si>
    <r>
      <t>si</t>
    </r>
    <r>
      <rPr>
        <sz val="11"/>
        <color theme="1"/>
        <rFont val="Calibri"/>
        <family val="2"/>
      </rPr>
      <t>¯</t>
    </r>
  </si>
  <si>
    <t>(vi1-v1*)^2</t>
  </si>
  <si>
    <r>
      <t>(vi1-v1</t>
    </r>
    <r>
      <rPr>
        <sz val="11"/>
        <color theme="1"/>
        <rFont val="Calibri"/>
        <family val="2"/>
      </rPr>
      <t>¯</t>
    </r>
    <r>
      <rPr>
        <sz val="9"/>
        <color theme="1"/>
        <rFont val="Calibri"/>
        <family val="2"/>
      </rPr>
      <t>)^2</t>
    </r>
  </si>
  <si>
    <t>(vi2-v2*)^2</t>
  </si>
  <si>
    <r>
      <t>(vi2-v2</t>
    </r>
    <r>
      <rPr>
        <sz val="11"/>
        <color theme="1"/>
        <rFont val="Calibri"/>
        <family val="2"/>
      </rPr>
      <t>¯</t>
    </r>
    <r>
      <rPr>
        <sz val="9"/>
        <color theme="1"/>
        <rFont val="Calibri"/>
        <family val="2"/>
      </rPr>
      <t>)^2</t>
    </r>
  </si>
  <si>
    <t>TOPSIS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</si>
</sst>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0"/>
    <numFmt numFmtId="166" formatCode="0.000000"/>
  </numFmts>
  <fonts count="5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</font>
    <font>
      <b/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166" fontId="0" fillId="0" borderId="0" xfId="0" applyNumberForma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1"/>
  <sheetViews>
    <sheetView tabSelected="1" topLeftCell="H40" zoomScale="80" zoomScaleNormal="80" workbookViewId="0">
      <selection activeCell="S70" sqref="S70"/>
    </sheetView>
  </sheetViews>
  <sheetFormatPr defaultRowHeight="15"/>
  <cols>
    <col min="3" max="4" width="9.28515625" bestFit="1" customWidth="1"/>
    <col min="5" max="5" width="9.140625" customWidth="1"/>
    <col min="6" max="8" width="9.28515625" bestFit="1" customWidth="1"/>
    <col min="9" max="9" width="9.85546875" bestFit="1" customWidth="1"/>
    <col min="10" max="10" width="9.28515625" bestFit="1" customWidth="1"/>
    <col min="11" max="11" width="12.140625" bestFit="1" customWidth="1"/>
    <col min="12" max="12" width="13.85546875" bestFit="1" customWidth="1"/>
    <col min="13" max="13" width="9.28515625" bestFit="1" customWidth="1"/>
    <col min="15" max="15" width="12.85546875" bestFit="1" customWidth="1"/>
    <col min="16" max="16" width="12.7109375" bestFit="1" customWidth="1"/>
  </cols>
  <sheetData>
    <row r="1" spans="1:16">
      <c r="A1" t="s">
        <v>10</v>
      </c>
    </row>
    <row r="4" spans="1:16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20</v>
      </c>
      <c r="L4" s="1" t="s">
        <v>24</v>
      </c>
      <c r="M4" s="1" t="s">
        <v>23</v>
      </c>
      <c r="N4" s="1" t="s">
        <v>27</v>
      </c>
      <c r="O4" s="1" t="s">
        <v>36</v>
      </c>
      <c r="P4" s="1" t="s">
        <v>37</v>
      </c>
    </row>
    <row r="5" spans="1:16">
      <c r="A5">
        <v>1</v>
      </c>
      <c r="B5">
        <v>1</v>
      </c>
      <c r="C5">
        <v>1</v>
      </c>
      <c r="D5">
        <v>1</v>
      </c>
      <c r="E5" s="3">
        <v>5.4749999999999996</v>
      </c>
      <c r="F5" s="3">
        <v>5.3789999999999996</v>
      </c>
      <c r="G5" s="3">
        <v>5.4459999999999997</v>
      </c>
      <c r="H5" s="2">
        <f>AVERAGE(E5:G5)</f>
        <v>5.4333333333333327</v>
      </c>
      <c r="I5" s="2">
        <f>+(1/E5^2+1/F5^2+1/G5^2)/3</f>
        <v>3.3879652362279501E-2</v>
      </c>
      <c r="J5" s="3">
        <f>-10*LOG(I5)</f>
        <v>14.700610545962983</v>
      </c>
      <c r="K5" s="4">
        <f>4611.11*(1/E5^2+1/F5^2+1/G5^2)</f>
        <v>468.66841141269191</v>
      </c>
      <c r="L5" s="5">
        <f>+K5^2</f>
        <v>219650.07985609624</v>
      </c>
      <c r="M5">
        <f>+K5/SQRT(15712383)</f>
        <v>0.11823461848661769</v>
      </c>
      <c r="N5" s="6">
        <f>0.562641*M5</f>
        <v>6.6523643979929062E-2</v>
      </c>
      <c r="O5">
        <f>(N5-0.0347299)^2</f>
        <v>1.0108421562612755E-3</v>
      </c>
      <c r="P5">
        <f>(N5-0.20731)^2</f>
        <v>1.9820798041410168E-2</v>
      </c>
    </row>
    <row r="6" spans="1:16">
      <c r="A6">
        <v>2</v>
      </c>
      <c r="B6">
        <v>1</v>
      </c>
      <c r="C6">
        <v>1</v>
      </c>
      <c r="D6">
        <v>2</v>
      </c>
      <c r="E6" s="3">
        <v>6.74</v>
      </c>
      <c r="F6" s="3">
        <v>6.62</v>
      </c>
      <c r="G6" s="3">
        <v>6.73</v>
      </c>
      <c r="H6" s="2">
        <f t="shared" ref="H6:H31" si="0">AVERAGE(E6:G6)</f>
        <v>6.6966666666666663</v>
      </c>
      <c r="I6" s="2">
        <f t="shared" ref="I6:I31" si="1">+(1/E6^2+1/F6^2+1/G6^2)/3</f>
        <v>2.2303301198428105E-2</v>
      </c>
      <c r="J6" s="3">
        <f t="shared" ref="J6:J31" si="2">-10*LOG(I6)</f>
        <v>16.516308505772844</v>
      </c>
      <c r="K6" s="4">
        <f t="shared" ref="K6:K31" si="3">4611.11*(1/E6^2+1/F6^2+1/G6^2)</f>
        <v>308.52892556725141</v>
      </c>
      <c r="L6" s="5">
        <f t="shared" ref="L6:L31" si="4">+K6^2</f>
        <v>95190.097911682562</v>
      </c>
      <c r="M6">
        <f t="shared" ref="M6:M31" si="5">+K6/SQRT(15712383)</f>
        <v>7.7834987206782683E-2</v>
      </c>
      <c r="N6" s="6">
        <f t="shared" ref="N6:N31" si="6">0.562641*M6</f>
        <v>4.3793155037011408E-2</v>
      </c>
      <c r="O6">
        <f t="shared" ref="O6:O31" si="7">(N6-0.0347299)^2</f>
        <v>8.2142591865912645E-5</v>
      </c>
      <c r="P6">
        <f t="shared" ref="P6:P31" si="8">(N6-0.20731)^2</f>
        <v>2.6737758586650041E-2</v>
      </c>
    </row>
    <row r="7" spans="1:16">
      <c r="A7">
        <v>3</v>
      </c>
      <c r="B7">
        <v>1</v>
      </c>
      <c r="C7">
        <v>1</v>
      </c>
      <c r="D7">
        <v>3</v>
      </c>
      <c r="E7" s="3">
        <v>6.0410000000000004</v>
      </c>
      <c r="F7" s="3">
        <v>6.09</v>
      </c>
      <c r="G7" s="3">
        <v>6.056</v>
      </c>
      <c r="H7" s="2">
        <f t="shared" si="0"/>
        <v>6.062333333333334</v>
      </c>
      <c r="I7" s="2">
        <f t="shared" si="1"/>
        <v>2.7210419924555904E-2</v>
      </c>
      <c r="J7" s="3">
        <f t="shared" si="2"/>
        <v>15.652647559229171</v>
      </c>
      <c r="K7" s="4">
        <f t="shared" si="3"/>
        <v>376.41071825495692</v>
      </c>
      <c r="L7" s="5">
        <f t="shared" si="4"/>
        <v>141685.02881721256</v>
      </c>
      <c r="M7">
        <f t="shared" si="5"/>
        <v>9.4960054024121818E-2</v>
      </c>
      <c r="N7" s="6">
        <f t="shared" si="6"/>
        <v>5.3428419756185917E-2</v>
      </c>
      <c r="O7">
        <f t="shared" si="7"/>
        <v>3.4963464107247503E-4</v>
      </c>
      <c r="P7">
        <f t="shared" si="8"/>
        <v>2.367954073833339E-2</v>
      </c>
    </row>
    <row r="8" spans="1:16">
      <c r="A8">
        <v>4</v>
      </c>
      <c r="B8">
        <v>1</v>
      </c>
      <c r="C8">
        <v>2</v>
      </c>
      <c r="D8">
        <v>1</v>
      </c>
      <c r="E8" s="3">
        <v>5.6</v>
      </c>
      <c r="F8" s="3">
        <v>5.5970000000000004</v>
      </c>
      <c r="G8" s="3">
        <v>5.718</v>
      </c>
      <c r="H8" s="2">
        <f t="shared" si="0"/>
        <v>5.6383333333333328</v>
      </c>
      <c r="I8" s="2">
        <f t="shared" si="1"/>
        <v>3.1464976471184777E-2</v>
      </c>
      <c r="J8" s="3">
        <f t="shared" si="2"/>
        <v>15.021725886722063</v>
      </c>
      <c r="K8" s="4">
        <f t="shared" si="3"/>
        <v>435.26540296813448</v>
      </c>
      <c r="L8" s="5">
        <f t="shared" si="4"/>
        <v>189455.97102101249</v>
      </c>
      <c r="M8">
        <f t="shared" si="5"/>
        <v>0.10980778223400363</v>
      </c>
      <c r="N8" s="6">
        <f t="shared" si="6"/>
        <v>6.1782360403922029E-2</v>
      </c>
      <c r="O8">
        <f t="shared" si="7"/>
        <v>7.3183561390576923E-4</v>
      </c>
      <c r="P8">
        <f t="shared" si="8"/>
        <v>2.1178293886405956E-2</v>
      </c>
    </row>
    <row r="9" spans="1:16">
      <c r="A9">
        <v>5</v>
      </c>
      <c r="B9">
        <v>1</v>
      </c>
      <c r="C9">
        <v>2</v>
      </c>
      <c r="D9">
        <v>2</v>
      </c>
      <c r="E9" s="3">
        <v>7.2119999999999997</v>
      </c>
      <c r="F9" s="3">
        <v>7.3959999999999999</v>
      </c>
      <c r="G9" s="3">
        <v>7.37</v>
      </c>
      <c r="H9" s="2">
        <f t="shared" si="0"/>
        <v>7.3260000000000005</v>
      </c>
      <c r="I9" s="2">
        <f t="shared" si="1"/>
        <v>1.8639240890413446E-2</v>
      </c>
      <c r="J9" s="3">
        <f t="shared" si="2"/>
        <v>17.295717788821335</v>
      </c>
      <c r="K9" s="4">
        <f t="shared" si="3"/>
        <v>257.84277018658304</v>
      </c>
      <c r="L9" s="5">
        <f t="shared" si="4"/>
        <v>66482.894137491079</v>
      </c>
      <c r="M9">
        <f t="shared" si="5"/>
        <v>6.5047997305068009E-2</v>
      </c>
      <c r="N9" s="6">
        <f t="shared" si="6"/>
        <v>3.6598670251720769E-2</v>
      </c>
      <c r="O9">
        <f t="shared" si="7"/>
        <v>3.4923022537165027E-6</v>
      </c>
      <c r="P9">
        <f t="shared" si="8"/>
        <v>2.9142358104425729E-2</v>
      </c>
    </row>
    <row r="10" spans="1:16">
      <c r="A10">
        <v>6</v>
      </c>
      <c r="B10">
        <v>1</v>
      </c>
      <c r="C10">
        <v>2</v>
      </c>
      <c r="D10">
        <v>3</v>
      </c>
      <c r="E10" s="3">
        <v>6.1120000000000001</v>
      </c>
      <c r="F10" s="3">
        <v>6.1230000000000002</v>
      </c>
      <c r="G10" s="3">
        <v>6.1210000000000004</v>
      </c>
      <c r="H10" s="2">
        <f t="shared" si="0"/>
        <v>6.1186666666666669</v>
      </c>
      <c r="I10" s="2">
        <f t="shared" si="1"/>
        <v>2.671081924696771E-2</v>
      </c>
      <c r="J10" s="3">
        <f t="shared" si="2"/>
        <v>15.733127915375544</v>
      </c>
      <c r="K10" s="4">
        <f t="shared" si="3"/>
        <v>369.49957721365581</v>
      </c>
      <c r="L10" s="5">
        <f t="shared" si="4"/>
        <v>136529.9375610704</v>
      </c>
      <c r="M10">
        <f t="shared" si="5"/>
        <v>9.3216526821461893E-2</v>
      </c>
      <c r="N10" s="6">
        <f t="shared" si="6"/>
        <v>5.2447439867354138E-2</v>
      </c>
      <c r="O10">
        <f t="shared" si="7"/>
        <v>3.1391121895128326E-4</v>
      </c>
      <c r="P10">
        <f t="shared" si="8"/>
        <v>2.3982412530837351E-2</v>
      </c>
    </row>
    <row r="11" spans="1:16">
      <c r="A11">
        <v>7</v>
      </c>
      <c r="B11">
        <v>1</v>
      </c>
      <c r="C11">
        <v>3</v>
      </c>
      <c r="D11">
        <v>1</v>
      </c>
      <c r="E11" s="3">
        <v>5.78</v>
      </c>
      <c r="F11" s="3">
        <v>5.8760000000000003</v>
      </c>
      <c r="G11" s="3">
        <v>5.7590000000000003</v>
      </c>
      <c r="H11" s="2">
        <f t="shared" si="0"/>
        <v>5.8049999999999997</v>
      </c>
      <c r="I11" s="2">
        <f t="shared" si="1"/>
        <v>2.9682134421667391E-2</v>
      </c>
      <c r="J11" s="3">
        <f t="shared" si="2"/>
        <v>15.27504872455591</v>
      </c>
      <c r="K11" s="4">
        <f t="shared" si="3"/>
        <v>410.60276055928415</v>
      </c>
      <c r="L11" s="5">
        <f t="shared" si="4"/>
        <v>168594.62697890482</v>
      </c>
      <c r="M11">
        <f t="shared" si="5"/>
        <v>0.10358594597392209</v>
      </c>
      <c r="N11" s="6">
        <f t="shared" si="6"/>
        <v>5.8281700228713498E-2</v>
      </c>
      <c r="O11">
        <f t="shared" si="7"/>
        <v>5.5468729401322912E-4</v>
      </c>
      <c r="P11">
        <f t="shared" si="8"/>
        <v>2.2209434132720435E-2</v>
      </c>
    </row>
    <row r="12" spans="1:16">
      <c r="A12">
        <v>8</v>
      </c>
      <c r="B12">
        <v>1</v>
      </c>
      <c r="C12">
        <v>3</v>
      </c>
      <c r="D12">
        <v>2</v>
      </c>
      <c r="E12" s="3">
        <v>7.17</v>
      </c>
      <c r="F12" s="3">
        <v>7.6980000000000004</v>
      </c>
      <c r="G12" s="3">
        <v>7.73</v>
      </c>
      <c r="H12" s="2">
        <f t="shared" si="0"/>
        <v>7.5326666666666666</v>
      </c>
      <c r="I12" s="2">
        <f t="shared" si="1"/>
        <v>1.7687496642894769E-2</v>
      </c>
      <c r="J12" s="3">
        <f t="shared" si="2"/>
        <v>17.523336295611706</v>
      </c>
      <c r="K12" s="4">
        <f t="shared" si="3"/>
        <v>244.67697793505548</v>
      </c>
      <c r="L12" s="5">
        <f t="shared" si="4"/>
        <v>59866.823531431626</v>
      </c>
      <c r="M12">
        <f t="shared" si="5"/>
        <v>6.1726560685857294E-2</v>
      </c>
      <c r="N12" s="6">
        <f t="shared" si="6"/>
        <v>3.4729893830851434E-2</v>
      </c>
      <c r="O12">
        <f t="shared" si="7"/>
        <v>3.8058394041623827E-17</v>
      </c>
      <c r="P12">
        <f t="shared" si="8"/>
        <v>2.978389304535459E-2</v>
      </c>
    </row>
    <row r="13" spans="1:16">
      <c r="A13">
        <v>9</v>
      </c>
      <c r="B13">
        <v>1</v>
      </c>
      <c r="C13">
        <v>3</v>
      </c>
      <c r="D13">
        <v>3</v>
      </c>
      <c r="E13" s="3">
        <v>6.5179999999999998</v>
      </c>
      <c r="F13" s="3">
        <v>6.6970000000000001</v>
      </c>
      <c r="G13" s="3">
        <v>6.609</v>
      </c>
      <c r="H13" s="2">
        <f t="shared" si="0"/>
        <v>6.6079999999999997</v>
      </c>
      <c r="I13" s="2">
        <f t="shared" si="1"/>
        <v>2.2909697371622535E-2</v>
      </c>
      <c r="J13" s="3">
        <f t="shared" si="2"/>
        <v>16.399806476374231</v>
      </c>
      <c r="K13" s="4">
        <f t="shared" si="3"/>
        <v>316.91740394178714</v>
      </c>
      <c r="L13" s="5">
        <f t="shared" si="4"/>
        <v>100436.64092120188</v>
      </c>
      <c r="M13">
        <f t="shared" si="5"/>
        <v>7.9951213767277554E-2</v>
      </c>
      <c r="N13" s="6">
        <f t="shared" si="6"/>
        <v>4.4983830865234803E-2</v>
      </c>
      <c r="O13">
        <f t="shared" si="7"/>
        <v>1.0514309818901494E-4</v>
      </c>
      <c r="P13">
        <f t="shared" si="8"/>
        <v>2.6349785185968394E-2</v>
      </c>
    </row>
    <row r="14" spans="1:16">
      <c r="A14">
        <v>10</v>
      </c>
      <c r="B14">
        <v>2</v>
      </c>
      <c r="C14">
        <v>1</v>
      </c>
      <c r="D14">
        <v>1</v>
      </c>
      <c r="E14" s="3">
        <v>4.1559999999999997</v>
      </c>
      <c r="F14" s="3">
        <v>4.0549999999999997</v>
      </c>
      <c r="G14" s="3">
        <v>4.0940000000000003</v>
      </c>
      <c r="H14" s="2">
        <f t="shared" si="0"/>
        <v>4.1016666666666666</v>
      </c>
      <c r="I14" s="2">
        <f t="shared" si="1"/>
        <v>5.9458334580601457E-2</v>
      </c>
      <c r="J14" s="3">
        <f t="shared" si="2"/>
        <v>12.257872594866859</v>
      </c>
      <c r="K14" s="4">
        <f t="shared" si="3"/>
        <v>822.50676350387153</v>
      </c>
      <c r="L14" s="5">
        <f t="shared" si="4"/>
        <v>676517.37600961362</v>
      </c>
      <c r="M14">
        <f t="shared" si="5"/>
        <v>0.20750016646611436</v>
      </c>
      <c r="N14" s="6">
        <f t="shared" si="6"/>
        <v>0.11674810116066103</v>
      </c>
      <c r="O14">
        <f t="shared" si="7"/>
        <v>6.7269853216306574E-3</v>
      </c>
      <c r="P14">
        <f t="shared" si="8"/>
        <v>8.2014575213866635E-3</v>
      </c>
    </row>
    <row r="15" spans="1:16">
      <c r="A15">
        <v>11</v>
      </c>
      <c r="B15">
        <v>2</v>
      </c>
      <c r="C15">
        <v>1</v>
      </c>
      <c r="D15">
        <v>2</v>
      </c>
      <c r="E15" s="3">
        <v>4.4800000000000004</v>
      </c>
      <c r="F15" s="3">
        <v>4.4240000000000004</v>
      </c>
      <c r="G15" s="3">
        <v>4.55</v>
      </c>
      <c r="H15" s="2">
        <f t="shared" si="0"/>
        <v>4.4846666666666666</v>
      </c>
      <c r="I15" s="2">
        <f t="shared" si="1"/>
        <v>4.9740648617695025E-2</v>
      </c>
      <c r="J15" s="3">
        <f t="shared" si="2"/>
        <v>13.032885558322835</v>
      </c>
      <c r="K15" s="4">
        <f t="shared" si="3"/>
        <v>688.07880674261901</v>
      </c>
      <c r="L15" s="5">
        <f t="shared" si="4"/>
        <v>473452.44428834645</v>
      </c>
      <c r="M15">
        <f t="shared" si="5"/>
        <v>0.17358698223060476</v>
      </c>
      <c r="N15" s="6">
        <f t="shared" si="6"/>
        <v>9.7667153269209689E-2</v>
      </c>
      <c r="O15">
        <f t="shared" si="7"/>
        <v>3.9610978490726449E-3</v>
      </c>
      <c r="P15">
        <f t="shared" si="8"/>
        <v>1.2021553839231574E-2</v>
      </c>
    </row>
    <row r="16" spans="1:16">
      <c r="A16">
        <v>12</v>
      </c>
      <c r="B16">
        <v>2</v>
      </c>
      <c r="C16">
        <v>1</v>
      </c>
      <c r="D16">
        <v>3</v>
      </c>
      <c r="E16" s="3">
        <v>5.0259999999999998</v>
      </c>
      <c r="F16" s="3">
        <v>4.9210000000000003</v>
      </c>
      <c r="G16" s="3">
        <v>5.016</v>
      </c>
      <c r="H16" s="2">
        <f t="shared" si="0"/>
        <v>4.9876666666666667</v>
      </c>
      <c r="I16" s="2">
        <f t="shared" si="1"/>
        <v>4.0209015540252226E-2</v>
      </c>
      <c r="J16" s="3">
        <f t="shared" si="2"/>
        <v>13.956765598408836</v>
      </c>
      <c r="K16" s="4">
        <f t="shared" si="3"/>
        <v>556.22458094343733</v>
      </c>
      <c r="L16" s="5">
        <f t="shared" si="4"/>
        <v>309385.78444570245</v>
      </c>
      <c r="M16">
        <f t="shared" si="5"/>
        <v>0.1403230930851363</v>
      </c>
      <c r="N16" s="6">
        <f t="shared" si="6"/>
        <v>7.8951525416514165E-2</v>
      </c>
      <c r="O16">
        <f t="shared" si="7"/>
        <v>1.9555521544784914E-3</v>
      </c>
      <c r="P16">
        <f t="shared" si="8"/>
        <v>1.6475897997399375E-2</v>
      </c>
    </row>
    <row r="17" spans="1:16">
      <c r="A17">
        <v>13</v>
      </c>
      <c r="B17">
        <v>2</v>
      </c>
      <c r="C17">
        <v>2</v>
      </c>
      <c r="D17">
        <v>1</v>
      </c>
      <c r="E17" s="3">
        <v>4.1840000000000002</v>
      </c>
      <c r="F17" s="3">
        <v>4.1230000000000002</v>
      </c>
      <c r="G17" s="3">
        <v>4.1520000000000001</v>
      </c>
      <c r="H17" s="2">
        <f t="shared" si="0"/>
        <v>4.1529999999999996</v>
      </c>
      <c r="I17" s="2">
        <f t="shared" si="1"/>
        <v>5.7985980155987236E-2</v>
      </c>
      <c r="J17" s="3">
        <f t="shared" si="2"/>
        <v>12.366769974180993</v>
      </c>
      <c r="K17" s="4">
        <f t="shared" si="3"/>
        <v>802.13919887122279</v>
      </c>
      <c r="L17" s="5">
        <f t="shared" si="4"/>
        <v>643427.29436576716</v>
      </c>
      <c r="M17">
        <f t="shared" si="5"/>
        <v>0.20236188281993486</v>
      </c>
      <c r="N17" s="6">
        <f t="shared" si="6"/>
        <v>0.11385709211169096</v>
      </c>
      <c r="O17">
        <f t="shared" si="7"/>
        <v>6.2611125314804457E-3</v>
      </c>
      <c r="P17">
        <f t="shared" si="8"/>
        <v>8.7334459927807737E-3</v>
      </c>
    </row>
    <row r="18" spans="1:16">
      <c r="A18">
        <v>14</v>
      </c>
      <c r="B18">
        <v>2</v>
      </c>
      <c r="C18">
        <v>2</v>
      </c>
      <c r="D18">
        <v>2</v>
      </c>
      <c r="E18" s="3">
        <v>4.4909999999999997</v>
      </c>
      <c r="F18" s="3">
        <v>4.4640000000000004</v>
      </c>
      <c r="G18" s="3">
        <v>4.5449999999999999</v>
      </c>
      <c r="H18" s="2">
        <f t="shared" si="0"/>
        <v>4.5</v>
      </c>
      <c r="I18" s="2">
        <f t="shared" si="1"/>
        <v>4.9390981895729595E-2</v>
      </c>
      <c r="J18" s="3">
        <f t="shared" si="2"/>
        <v>13.063523399518676</v>
      </c>
      <c r="K18" s="4">
        <f t="shared" si="3"/>
        <v>683.24175158765297</v>
      </c>
      <c r="L18" s="5">
        <f t="shared" si="4"/>
        <v>466819.2911125641</v>
      </c>
      <c r="M18">
        <f t="shared" si="5"/>
        <v>0.17236670077591432</v>
      </c>
      <c r="N18" s="6">
        <f t="shared" si="6"/>
        <v>9.6980572891261205E-2</v>
      </c>
      <c r="O18">
        <f t="shared" si="7"/>
        <v>3.8751462754148024E-3</v>
      </c>
      <c r="P18">
        <f t="shared" si="8"/>
        <v>1.2172582486142506E-2</v>
      </c>
    </row>
    <row r="19" spans="1:16">
      <c r="A19">
        <v>15</v>
      </c>
      <c r="B19">
        <v>2</v>
      </c>
      <c r="C19">
        <v>2</v>
      </c>
      <c r="D19">
        <v>3</v>
      </c>
      <c r="E19" s="3">
        <v>5.258</v>
      </c>
      <c r="F19" s="3">
        <v>5.2460000000000004</v>
      </c>
      <c r="G19" s="3">
        <v>5.25</v>
      </c>
      <c r="H19" s="2">
        <f t="shared" si="0"/>
        <v>5.2513333333333341</v>
      </c>
      <c r="I19" s="2">
        <f t="shared" si="1"/>
        <v>3.626285575938084E-2</v>
      </c>
      <c r="J19" s="3">
        <f t="shared" si="2"/>
        <v>14.405379974908143</v>
      </c>
      <c r="K19" s="4">
        <f t="shared" si="3"/>
        <v>501.63605046191566</v>
      </c>
      <c r="L19" s="5">
        <f t="shared" si="4"/>
        <v>251638.72712302959</v>
      </c>
      <c r="M19">
        <f t="shared" si="5"/>
        <v>0.12655162072203641</v>
      </c>
      <c r="N19" s="6">
        <f t="shared" si="6"/>
        <v>7.1203130434667278E-2</v>
      </c>
      <c r="O19">
        <f t="shared" si="7"/>
        <v>1.3302965383403392E-3</v>
      </c>
      <c r="P19">
        <f t="shared" si="8"/>
        <v>1.8525079942874494E-2</v>
      </c>
    </row>
    <row r="20" spans="1:16">
      <c r="A20">
        <v>16</v>
      </c>
      <c r="B20">
        <v>2</v>
      </c>
      <c r="C20">
        <v>3</v>
      </c>
      <c r="D20">
        <v>1</v>
      </c>
      <c r="E20" s="3">
        <v>4.4569999999999999</v>
      </c>
      <c r="F20" s="3">
        <v>4.3789999999999996</v>
      </c>
      <c r="G20" s="3">
        <v>4.2229999999999999</v>
      </c>
      <c r="H20" s="2">
        <f t="shared" si="0"/>
        <v>4.3529999999999989</v>
      </c>
      <c r="I20" s="2">
        <f t="shared" si="1"/>
        <v>5.2854397934684418E-2</v>
      </c>
      <c r="J20" s="3">
        <f t="shared" si="2"/>
        <v>12.769188698646163</v>
      </c>
      <c r="K20" s="4">
        <f t="shared" si="3"/>
        <v>731.15232858180798</v>
      </c>
      <c r="L20" s="5">
        <f t="shared" si="4"/>
        <v>534583.72759060015</v>
      </c>
      <c r="M20">
        <f t="shared" si="5"/>
        <v>0.18445347397085346</v>
      </c>
      <c r="N20" s="6">
        <f t="shared" si="6"/>
        <v>0.10378108704843496</v>
      </c>
      <c r="O20">
        <f t="shared" si="7"/>
        <v>4.7680664327979525E-3</v>
      </c>
      <c r="P20">
        <f t="shared" si="8"/>
        <v>1.0718235816932731E-2</v>
      </c>
    </row>
    <row r="21" spans="1:16">
      <c r="A21">
        <v>17</v>
      </c>
      <c r="B21">
        <v>2</v>
      </c>
      <c r="C21">
        <v>3</v>
      </c>
      <c r="D21">
        <v>2</v>
      </c>
      <c r="E21" s="3">
        <v>4.8449999999999998</v>
      </c>
      <c r="F21" s="3">
        <v>4.798</v>
      </c>
      <c r="G21" s="3">
        <v>4.6539999999999999</v>
      </c>
      <c r="H21" s="2">
        <f t="shared" si="0"/>
        <v>4.7656666666666672</v>
      </c>
      <c r="I21" s="2">
        <f t="shared" si="1"/>
        <v>4.4069301609762634E-2</v>
      </c>
      <c r="J21" s="3">
        <f t="shared" si="2"/>
        <v>13.558638319368619</v>
      </c>
      <c r="K21" s="4">
        <f t="shared" si="3"/>
        <v>609.6251920373777</v>
      </c>
      <c r="L21" s="5">
        <f t="shared" si="4"/>
        <v>371642.87476660963</v>
      </c>
      <c r="M21">
        <f t="shared" si="5"/>
        <v>0.15379487980234388</v>
      </c>
      <c r="N21" s="6">
        <f t="shared" si="6"/>
        <v>8.6531304966870559E-2</v>
      </c>
      <c r="O21">
        <f t="shared" si="7"/>
        <v>2.6833855565417219E-3</v>
      </c>
      <c r="P21">
        <f t="shared" si="8"/>
        <v>1.4587493173905685E-2</v>
      </c>
    </row>
    <row r="22" spans="1:16">
      <c r="A22">
        <v>18</v>
      </c>
      <c r="B22">
        <v>2</v>
      </c>
      <c r="C22">
        <v>3</v>
      </c>
      <c r="D22">
        <v>3</v>
      </c>
      <c r="E22" s="3">
        <v>5.3419999999999996</v>
      </c>
      <c r="F22" s="3">
        <v>5.375</v>
      </c>
      <c r="G22" s="3">
        <v>5.3310000000000004</v>
      </c>
      <c r="H22" s="2">
        <f t="shared" si="0"/>
        <v>5.3493333333333331</v>
      </c>
      <c r="I22" s="2">
        <f t="shared" si="1"/>
        <v>3.4947535498513496E-2</v>
      </c>
      <c r="J22" s="3">
        <f t="shared" si="2"/>
        <v>14.565834453012705</v>
      </c>
      <c r="K22" s="4">
        <f t="shared" si="3"/>
        <v>483.44079123765169</v>
      </c>
      <c r="L22" s="5">
        <f t="shared" si="4"/>
        <v>233714.99863248674</v>
      </c>
      <c r="M22">
        <f t="shared" si="5"/>
        <v>0.12196136142514601</v>
      </c>
      <c r="N22" s="6">
        <f t="shared" si="6"/>
        <v>6.8620462353605569E-2</v>
      </c>
      <c r="O22">
        <f t="shared" si="7"/>
        <v>1.1485702166436269E-3</v>
      </c>
      <c r="P22">
        <f t="shared" si="8"/>
        <v>1.9234787852570653E-2</v>
      </c>
    </row>
    <row r="23" spans="1:16">
      <c r="A23">
        <v>19</v>
      </c>
      <c r="B23">
        <v>3</v>
      </c>
      <c r="C23">
        <v>1</v>
      </c>
      <c r="D23">
        <v>1</v>
      </c>
      <c r="E23" s="3">
        <v>3.645</v>
      </c>
      <c r="F23" s="3">
        <v>3.585</v>
      </c>
      <c r="G23" s="3">
        <v>3.5945</v>
      </c>
      <c r="H23" s="2">
        <f t="shared" si="0"/>
        <v>3.608166666666667</v>
      </c>
      <c r="I23" s="2">
        <f t="shared" si="1"/>
        <v>7.6823799831799156E-2</v>
      </c>
      <c r="J23" s="3">
        <f t="shared" si="2"/>
        <v>11.145042157184875</v>
      </c>
      <c r="K23" s="4">
        <f t="shared" si="3"/>
        <v>1062.7289749272222</v>
      </c>
      <c r="L23" s="5">
        <f t="shared" si="4"/>
        <v>1129392.8741498645</v>
      </c>
      <c r="M23">
        <f t="shared" si="5"/>
        <v>0.26810288862107784</v>
      </c>
      <c r="N23" s="6">
        <f t="shared" si="6"/>
        <v>0.15084567735665183</v>
      </c>
      <c r="O23">
        <f t="shared" si="7"/>
        <v>1.3482873751139535E-2</v>
      </c>
      <c r="P23">
        <f t="shared" si="8"/>
        <v>3.1882197315721201E-3</v>
      </c>
    </row>
    <row r="24" spans="1:16">
      <c r="A24">
        <v>20</v>
      </c>
      <c r="B24">
        <v>3</v>
      </c>
      <c r="C24">
        <v>1</v>
      </c>
      <c r="D24">
        <v>2</v>
      </c>
      <c r="E24" s="3">
        <v>3.0419999999999998</v>
      </c>
      <c r="F24" s="3">
        <v>3.1019999999999999</v>
      </c>
      <c r="G24" s="3">
        <v>3.0897000000000001</v>
      </c>
      <c r="H24" s="2">
        <f t="shared" si="0"/>
        <v>3.0779000000000001</v>
      </c>
      <c r="I24" s="2">
        <f t="shared" si="1"/>
        <v>0.10558049557425953</v>
      </c>
      <c r="J24" s="3">
        <f t="shared" si="2"/>
        <v>9.7641630383665952</v>
      </c>
      <c r="K24" s="4">
        <f t="shared" si="3"/>
        <v>1460.5298368422714</v>
      </c>
      <c r="L24" s="5">
        <f t="shared" si="4"/>
        <v>2133147.4043065119</v>
      </c>
      <c r="M24">
        <f t="shared" si="5"/>
        <v>0.36845920024105872</v>
      </c>
      <c r="N24" s="6">
        <f t="shared" si="6"/>
        <v>0.2073102528828295</v>
      </c>
      <c r="O24">
        <f t="shared" si="7"/>
        <v>2.9783978201161954E-2</v>
      </c>
      <c r="P24">
        <f t="shared" si="8"/>
        <v>6.394972546102498E-14</v>
      </c>
    </row>
    <row r="25" spans="1:16">
      <c r="A25">
        <v>21</v>
      </c>
      <c r="B25">
        <v>3</v>
      </c>
      <c r="C25">
        <v>1</v>
      </c>
      <c r="D25">
        <v>3</v>
      </c>
      <c r="E25" s="3">
        <v>3.9510000000000001</v>
      </c>
      <c r="F25" s="3">
        <v>3.9119999999999999</v>
      </c>
      <c r="G25" s="3">
        <v>3.9350000000000001</v>
      </c>
      <c r="H25" s="2">
        <f t="shared" si="0"/>
        <v>3.9326666666666665</v>
      </c>
      <c r="I25" s="2">
        <f t="shared" si="1"/>
        <v>6.4661732437265126E-2</v>
      </c>
      <c r="J25" s="3">
        <f t="shared" si="2"/>
        <v>11.893526638156274</v>
      </c>
      <c r="K25" s="4">
        <f t="shared" si="3"/>
        <v>894.48708317639262</v>
      </c>
      <c r="L25" s="5">
        <f t="shared" si="4"/>
        <v>800107.1419694107</v>
      </c>
      <c r="M25">
        <f t="shared" si="5"/>
        <v>0.22565920050336083</v>
      </c>
      <c r="N25" s="6">
        <f t="shared" si="6"/>
        <v>0.12696511823041143</v>
      </c>
      <c r="O25">
        <f t="shared" si="7"/>
        <v>8.5073354820116194E-3</v>
      </c>
      <c r="P25">
        <f t="shared" si="8"/>
        <v>6.455300026569165E-3</v>
      </c>
    </row>
    <row r="26" spans="1:16">
      <c r="A26">
        <v>22</v>
      </c>
      <c r="B26">
        <v>3</v>
      </c>
      <c r="C26">
        <v>2</v>
      </c>
      <c r="D26">
        <v>1</v>
      </c>
      <c r="E26" s="3">
        <v>3.8450000000000002</v>
      </c>
      <c r="F26" s="3">
        <v>3.956</v>
      </c>
      <c r="G26" s="3">
        <v>3.9060000000000001</v>
      </c>
      <c r="H26" s="2">
        <f t="shared" si="0"/>
        <v>3.9023333333333334</v>
      </c>
      <c r="I26" s="2">
        <f t="shared" si="1"/>
        <v>6.5694330853056718E-2</v>
      </c>
      <c r="J26" s="3">
        <f t="shared" si="2"/>
        <v>11.824721066269026</v>
      </c>
      <c r="K26" s="4">
        <f t="shared" si="3"/>
        <v>908.77135781951506</v>
      </c>
      <c r="L26" s="5">
        <f t="shared" si="4"/>
        <v>825865.38079312502</v>
      </c>
      <c r="M26">
        <f t="shared" si="5"/>
        <v>0.2292628053584371</v>
      </c>
      <c r="N26" s="6">
        <f t="shared" si="6"/>
        <v>0.12899265406967639</v>
      </c>
      <c r="O26">
        <f t="shared" si="7"/>
        <v>8.8854668048002905E-3</v>
      </c>
      <c r="P26">
        <f t="shared" si="8"/>
        <v>6.1336066735699756E-3</v>
      </c>
    </row>
    <row r="27" spans="1:16">
      <c r="A27">
        <v>23</v>
      </c>
      <c r="B27">
        <v>3</v>
      </c>
      <c r="C27">
        <v>2</v>
      </c>
      <c r="D27">
        <v>2</v>
      </c>
      <c r="E27" s="3">
        <v>3.2530000000000001</v>
      </c>
      <c r="F27" s="3">
        <v>3.125</v>
      </c>
      <c r="G27" s="3">
        <v>3.1532</v>
      </c>
      <c r="H27" s="2">
        <f t="shared" si="0"/>
        <v>3.1770666666666667</v>
      </c>
      <c r="I27" s="2">
        <f t="shared" si="1"/>
        <v>9.915887246012027E-2</v>
      </c>
      <c r="J27" s="3">
        <f t="shared" si="2"/>
        <v>10.036684202577053</v>
      </c>
      <c r="K27" s="4">
        <f t="shared" si="3"/>
        <v>1371.6974051687553</v>
      </c>
      <c r="L27" s="5">
        <f t="shared" si="4"/>
        <v>1881553.7713466964</v>
      </c>
      <c r="M27">
        <f t="shared" si="5"/>
        <v>0.34604875308397887</v>
      </c>
      <c r="N27" s="6">
        <f t="shared" si="6"/>
        <v>0.19470121648392294</v>
      </c>
      <c r="O27">
        <f t="shared" si="7"/>
        <v>2.5590822097599431E-2</v>
      </c>
      <c r="P27">
        <f t="shared" si="8"/>
        <v>1.5898142175529645E-4</v>
      </c>
    </row>
    <row r="28" spans="1:16">
      <c r="A28">
        <v>24</v>
      </c>
      <c r="B28">
        <v>3</v>
      </c>
      <c r="C28">
        <v>2</v>
      </c>
      <c r="D28">
        <v>3</v>
      </c>
      <c r="E28" s="3">
        <v>3.9870000000000001</v>
      </c>
      <c r="F28" s="3">
        <v>4.0119999999999996</v>
      </c>
      <c r="G28" s="3">
        <v>3.992</v>
      </c>
      <c r="H28" s="2">
        <f t="shared" si="0"/>
        <v>3.9969999999999999</v>
      </c>
      <c r="I28" s="2">
        <f t="shared" si="1"/>
        <v>6.2595223955338661E-2</v>
      </c>
      <c r="J28" s="3">
        <f t="shared" si="2"/>
        <v>12.034588023961408</v>
      </c>
      <c r="K28" s="4">
        <f t="shared" si="3"/>
        <v>865.90038939810483</v>
      </c>
      <c r="L28" s="5">
        <f t="shared" si="4"/>
        <v>749783.48435978964</v>
      </c>
      <c r="M28">
        <f t="shared" si="5"/>
        <v>0.21844741334134241</v>
      </c>
      <c r="N28" s="6">
        <f t="shared" si="6"/>
        <v>0.12290747108978622</v>
      </c>
      <c r="O28">
        <f t="shared" si="7"/>
        <v>7.7752840432943017E-3</v>
      </c>
      <c r="P28">
        <f t="shared" si="8"/>
        <v>7.1237868864394713E-3</v>
      </c>
    </row>
    <row r="29" spans="1:16">
      <c r="A29">
        <v>25</v>
      </c>
      <c r="B29">
        <v>3</v>
      </c>
      <c r="C29">
        <v>3</v>
      </c>
      <c r="D29">
        <v>1</v>
      </c>
      <c r="E29" s="3">
        <v>3.8889999999999998</v>
      </c>
      <c r="F29" s="3">
        <v>3.875</v>
      </c>
      <c r="G29" s="3">
        <v>3.8719999999999999</v>
      </c>
      <c r="H29" s="2">
        <f t="shared" si="0"/>
        <v>3.8786666666666663</v>
      </c>
      <c r="I29" s="2">
        <f t="shared" si="1"/>
        <v>6.6472165983756326E-2</v>
      </c>
      <c r="J29" s="3">
        <f t="shared" si="2"/>
        <v>11.773601695865146</v>
      </c>
      <c r="K29" s="4">
        <f t="shared" si="3"/>
        <v>919.5314078680758</v>
      </c>
      <c r="L29" s="5">
        <f t="shared" si="4"/>
        <v>845538.0100558456</v>
      </c>
      <c r="M29">
        <f t="shared" si="5"/>
        <v>0.23197732671598648</v>
      </c>
      <c r="N29" s="6">
        <f t="shared" si="6"/>
        <v>0.13051995508080932</v>
      </c>
      <c r="O29">
        <f t="shared" si="7"/>
        <v>9.1757346523844829E-3</v>
      </c>
      <c r="P29">
        <f t="shared" si="8"/>
        <v>5.8967109986913209E-3</v>
      </c>
    </row>
    <row r="30" spans="1:16">
      <c r="A30">
        <v>26</v>
      </c>
      <c r="B30">
        <v>3</v>
      </c>
      <c r="C30">
        <v>3</v>
      </c>
      <c r="D30">
        <v>2</v>
      </c>
      <c r="E30" s="3">
        <v>3.423</v>
      </c>
      <c r="F30" s="3">
        <v>3.3969999999999998</v>
      </c>
      <c r="G30" s="3">
        <v>3.2210000000000001</v>
      </c>
      <c r="H30" s="2">
        <f t="shared" si="0"/>
        <v>3.347</v>
      </c>
      <c r="I30" s="2">
        <f t="shared" si="1"/>
        <v>8.946388788428454E-2</v>
      </c>
      <c r="J30" s="3">
        <f t="shared" si="2"/>
        <v>10.483522323649968</v>
      </c>
      <c r="K30" s="4">
        <f t="shared" si="3"/>
        <v>1237.5834841863098</v>
      </c>
      <c r="L30" s="5">
        <f t="shared" si="4"/>
        <v>1531612.880330726</v>
      </c>
      <c r="M30">
        <f t="shared" si="5"/>
        <v>0.31221479309229333</v>
      </c>
      <c r="N30" s="6">
        <f t="shared" si="6"/>
        <v>0.17566484340024099</v>
      </c>
      <c r="O30">
        <f t="shared" si="7"/>
        <v>1.9862658271229131E-2</v>
      </c>
      <c r="P30">
        <f t="shared" si="8"/>
        <v>1.0014159362232706E-3</v>
      </c>
    </row>
    <row r="31" spans="1:16">
      <c r="A31">
        <v>27</v>
      </c>
      <c r="B31">
        <v>3</v>
      </c>
      <c r="C31">
        <v>3</v>
      </c>
      <c r="D31">
        <v>3</v>
      </c>
      <c r="E31" s="3">
        <v>4.1539999999999999</v>
      </c>
      <c r="F31" s="3">
        <v>4.032</v>
      </c>
      <c r="G31" s="3">
        <v>4.1210000000000004</v>
      </c>
      <c r="H31" s="2">
        <f t="shared" si="0"/>
        <v>4.1023333333333332</v>
      </c>
      <c r="I31" s="2">
        <f t="shared" si="1"/>
        <v>5.9449113755517119E-2</v>
      </c>
      <c r="J31" s="3">
        <f t="shared" si="2"/>
        <v>12.258546152918399</v>
      </c>
      <c r="K31" s="4">
        <f t="shared" si="3"/>
        <v>822.37920878760758</v>
      </c>
      <c r="L31" s="5">
        <f t="shared" si="4"/>
        <v>676307.56304613152</v>
      </c>
      <c r="M31">
        <f t="shared" si="5"/>
        <v>0.20746798724761703</v>
      </c>
      <c r="N31" s="6">
        <f t="shared" si="6"/>
        <v>0.11672999581298649</v>
      </c>
      <c r="O31">
        <f t="shared" si="7"/>
        <v>6.7240157133389624E-3</v>
      </c>
      <c r="P31">
        <f t="shared" si="8"/>
        <v>8.2047371585193853E-3</v>
      </c>
    </row>
    <row r="32" spans="1:16">
      <c r="K32" s="2">
        <f>SUM(K5:K31)</f>
        <v>18610.067560181211</v>
      </c>
      <c r="L32" s="5">
        <f>SUM(L5:L31)</f>
        <v>15712383.129428925</v>
      </c>
      <c r="M32" t="s">
        <v>32</v>
      </c>
      <c r="N32" s="6">
        <f>MIN(N5:N31)</f>
        <v>3.4729893830851434E-2</v>
      </c>
    </row>
    <row r="33" spans="1:19">
      <c r="M33" t="s">
        <v>33</v>
      </c>
      <c r="N33" s="6">
        <f>MAX(N5:N31)</f>
        <v>0.2073102528828295</v>
      </c>
    </row>
    <row r="38" spans="1:19">
      <c r="A38" t="s">
        <v>22</v>
      </c>
    </row>
    <row r="40" spans="1:19">
      <c r="A40" s="1" t="s">
        <v>0</v>
      </c>
      <c r="B40" s="1" t="s">
        <v>1</v>
      </c>
      <c r="C40" s="1" t="s">
        <v>2</v>
      </c>
      <c r="D40" s="1" t="s">
        <v>3</v>
      </c>
      <c r="E40" s="1" t="s">
        <v>4</v>
      </c>
      <c r="F40" s="1" t="s">
        <v>5</v>
      </c>
      <c r="G40" s="1" t="s">
        <v>6</v>
      </c>
      <c r="H40" s="1" t="s">
        <v>7</v>
      </c>
      <c r="I40" s="1" t="s">
        <v>8</v>
      </c>
      <c r="J40" s="1" t="s">
        <v>9</v>
      </c>
      <c r="K40" s="1" t="s">
        <v>21</v>
      </c>
      <c r="L40" s="1" t="s">
        <v>25</v>
      </c>
      <c r="M40" s="1" t="s">
        <v>26</v>
      </c>
      <c r="N40" s="1" t="s">
        <v>31</v>
      </c>
      <c r="O40" s="1" t="s">
        <v>38</v>
      </c>
      <c r="P40" s="1" t="s">
        <v>39</v>
      </c>
      <c r="Q40" s="1" t="s">
        <v>34</v>
      </c>
      <c r="R40" s="1" t="s">
        <v>35</v>
      </c>
      <c r="S40" s="1" t="s">
        <v>40</v>
      </c>
    </row>
    <row r="41" spans="1:19">
      <c r="A41">
        <v>1</v>
      </c>
      <c r="B41">
        <v>1</v>
      </c>
      <c r="C41">
        <v>1</v>
      </c>
      <c r="D41">
        <v>1</v>
      </c>
      <c r="E41" s="3">
        <v>1.4350000000000001</v>
      </c>
      <c r="F41" s="3">
        <v>1.4</v>
      </c>
      <c r="G41" s="3">
        <v>1.391</v>
      </c>
      <c r="H41" s="2">
        <f>AVERAGE(E41:G41)</f>
        <v>1.4086666666666667</v>
      </c>
      <c r="I41" s="2">
        <f>+(1/E41^2+1/F41^2+1/G41^2)/3</f>
        <v>0.50421710713090506</v>
      </c>
      <c r="J41" s="3">
        <f>-10*LOG(I41)</f>
        <v>2.9738242362086433</v>
      </c>
      <c r="K41" s="4">
        <f>10375*(1/E41^2+1/F41^2+1/G41^2)</f>
        <v>15693.757459449418</v>
      </c>
      <c r="L41">
        <f>+K41^2</f>
        <v>246294023.19602424</v>
      </c>
      <c r="M41">
        <f>+K41/SQRT(5.8028*10^12)</f>
        <v>6.5149057209374014E-3</v>
      </c>
      <c r="N41" s="6">
        <f>0.437359*M41</f>
        <v>2.8493526512034608E-3</v>
      </c>
      <c r="O41">
        <f>(N41-0.000402764)^2</f>
        <v>5.9857960281975704E-6</v>
      </c>
      <c r="P41">
        <f>(O41-0.352332)^2</f>
        <v>0.12413362028485735</v>
      </c>
      <c r="Q41">
        <f>SQRT(O5+O41)</f>
        <v>3.1887739842915694E-2</v>
      </c>
      <c r="R41">
        <f>SQRT(P5+P41)</f>
        <v>0.37941325533811743</v>
      </c>
      <c r="S41">
        <f>R41/(R41+Q41)</f>
        <v>0.92247103649997153</v>
      </c>
    </row>
    <row r="42" spans="1:19">
      <c r="A42">
        <v>2</v>
      </c>
      <c r="B42">
        <v>1</v>
      </c>
      <c r="C42">
        <v>1</v>
      </c>
      <c r="D42">
        <v>2</v>
      </c>
      <c r="E42" s="3">
        <v>2.3039999999999998</v>
      </c>
      <c r="F42" s="3">
        <v>2.4039999999999999</v>
      </c>
      <c r="G42" s="3">
        <v>2.2149999999999999</v>
      </c>
      <c r="H42" s="2">
        <f t="shared" ref="H42:H67" si="9">AVERAGE(E42:G42)</f>
        <v>2.3076666666666665</v>
      </c>
      <c r="I42" s="2">
        <f t="shared" ref="I42:I67" si="10">+(1/E42^2+1/F42^2+1/G42^2)/3</f>
        <v>0.18841221915966042</v>
      </c>
      <c r="J42" s="3">
        <f t="shared" ref="J42:J67" si="11">-10*LOG(I42)</f>
        <v>7.2489093518681837</v>
      </c>
      <c r="K42" s="4">
        <f t="shared" ref="K42:K67" si="12">10375*(1/E42^2+1/F42^2+1/G42^2)</f>
        <v>5864.3303213444306</v>
      </c>
      <c r="L42">
        <f t="shared" ref="L42:L67" si="13">+K42^2</f>
        <v>34390370.117839672</v>
      </c>
      <c r="M42">
        <f t="shared" ref="M42:M67" si="14">+K42/SQRT(5.8028*10^12)</f>
        <v>2.4344430744970783E-3</v>
      </c>
      <c r="N42" s="6">
        <f t="shared" ref="N42:O42" si="15">0.437359*M42</f>
        <v>1.0647255886189677E-3</v>
      </c>
      <c r="O42">
        <f t="shared" ref="O42:O67" si="16">(N42-0.000402764)^2</f>
        <v>4.3819314480694738E-7</v>
      </c>
      <c r="P42">
        <f t="shared" ref="P42:P67" si="17">(O42-0.352332)^2</f>
        <v>0.1241375294452578</v>
      </c>
      <c r="Q42">
        <f t="shared" ref="Q42:R42" si="18">SQRT(O6+O42)</f>
        <v>9.0873970426475579E-3</v>
      </c>
      <c r="R42">
        <f t="shared" si="18"/>
        <v>0.38842668295562272</v>
      </c>
      <c r="S42">
        <f t="shared" ref="S42:S67" si="19">R42/(R42+Q42)</f>
        <v>0.97713943354487698</v>
      </c>
    </row>
    <row r="43" spans="1:19">
      <c r="A43">
        <v>3</v>
      </c>
      <c r="B43">
        <v>1</v>
      </c>
      <c r="C43">
        <v>1</v>
      </c>
      <c r="D43">
        <v>3</v>
      </c>
      <c r="E43" s="3">
        <v>2.1231</v>
      </c>
      <c r="F43" s="3">
        <v>1.9039999999999999</v>
      </c>
      <c r="G43" s="3">
        <v>2.004</v>
      </c>
      <c r="H43" s="2">
        <f t="shared" si="9"/>
        <v>2.0103666666666666</v>
      </c>
      <c r="I43" s="2">
        <f t="shared" si="10"/>
        <v>0.24889948464196943</v>
      </c>
      <c r="J43" s="3">
        <f t="shared" si="11"/>
        <v>6.0397600261752409</v>
      </c>
      <c r="K43" s="4">
        <f t="shared" si="12"/>
        <v>7746.9964594812982</v>
      </c>
      <c r="L43">
        <f t="shared" si="13"/>
        <v>60015954.143215768</v>
      </c>
      <c r="M43">
        <f t="shared" si="14"/>
        <v>3.215989012469877E-3</v>
      </c>
      <c r="N43" s="6">
        <f t="shared" ref="N43:O43" si="20">0.437359*M43</f>
        <v>1.4065417385048129E-3</v>
      </c>
      <c r="O43">
        <f t="shared" si="16"/>
        <v>1.0075697483178365E-6</v>
      </c>
      <c r="P43">
        <f t="shared" si="17"/>
        <v>0.12413712822688606</v>
      </c>
      <c r="Q43">
        <f t="shared" ref="Q43:R43" si="21">SQRT(O7+O43)</f>
        <v>1.8725442873822582E-2</v>
      </c>
      <c r="R43">
        <f t="shared" si="21"/>
        <v>0.38446933423254898</v>
      </c>
      <c r="S43">
        <f t="shared" si="19"/>
        <v>0.95355732778035851</v>
      </c>
    </row>
    <row r="44" spans="1:19">
      <c r="A44">
        <v>4</v>
      </c>
      <c r="B44">
        <v>1</v>
      </c>
      <c r="C44">
        <v>2</v>
      </c>
      <c r="D44">
        <v>1</v>
      </c>
      <c r="E44" s="3">
        <v>3.15</v>
      </c>
      <c r="F44" s="3">
        <v>3.1819999999999999</v>
      </c>
      <c r="G44" s="3">
        <v>3.0209999999999999</v>
      </c>
      <c r="H44" s="2">
        <f t="shared" si="9"/>
        <v>3.1176666666666666</v>
      </c>
      <c r="I44" s="2">
        <f t="shared" si="10"/>
        <v>0.10303900449036406</v>
      </c>
      <c r="J44" s="3">
        <f t="shared" si="11"/>
        <v>9.8699834589294042</v>
      </c>
      <c r="K44" s="4">
        <f t="shared" si="12"/>
        <v>3207.089014762581</v>
      </c>
      <c r="L44">
        <f t="shared" si="13"/>
        <v>10285419.948610822</v>
      </c>
      <c r="M44">
        <f t="shared" si="14"/>
        <v>1.3313499092756623E-3</v>
      </c>
      <c r="N44" s="6">
        <f t="shared" ref="N44:O44" si="22">0.437359*M44</f>
        <v>5.8227786497089436E-4</v>
      </c>
      <c r="O44">
        <f t="shared" si="16"/>
        <v>3.2225227716788491E-8</v>
      </c>
      <c r="P44">
        <f t="shared" si="17"/>
        <v>0.12413781551604317</v>
      </c>
      <c r="Q44">
        <f t="shared" ref="Q44:R44" si="23">SQRT(O8+O44)</f>
        <v>2.7053056003592015E-2</v>
      </c>
      <c r="R44">
        <f t="shared" si="23"/>
        <v>0.38120350129878022</v>
      </c>
      <c r="S44">
        <f t="shared" si="19"/>
        <v>0.93373515864056189</v>
      </c>
    </row>
    <row r="45" spans="1:19">
      <c r="A45">
        <v>5</v>
      </c>
      <c r="B45">
        <v>1</v>
      </c>
      <c r="C45">
        <v>2</v>
      </c>
      <c r="D45">
        <v>2</v>
      </c>
      <c r="E45" s="3">
        <v>3.31</v>
      </c>
      <c r="F45" s="3">
        <v>3.157</v>
      </c>
      <c r="G45" s="3">
        <v>3.077</v>
      </c>
      <c r="H45" s="2">
        <f t="shared" si="9"/>
        <v>3.1813333333333333</v>
      </c>
      <c r="I45" s="2">
        <f t="shared" si="10"/>
        <v>9.9075899842950246E-2</v>
      </c>
      <c r="J45" s="3">
        <f t="shared" si="11"/>
        <v>10.040319745572026</v>
      </c>
      <c r="K45" s="4">
        <f t="shared" si="12"/>
        <v>3083.7373826118264</v>
      </c>
      <c r="L45">
        <f t="shared" si="13"/>
        <v>9509436.2449176386</v>
      </c>
      <c r="M45">
        <f t="shared" si="14"/>
        <v>1.2801432905890683E-3</v>
      </c>
      <c r="N45" s="6">
        <f t="shared" ref="N45:O45" si="24">0.437359*M45</f>
        <v>5.5988218942874433E-4</v>
      </c>
      <c r="O45">
        <f t="shared" si="16"/>
        <v>2.4686125449366785E-8</v>
      </c>
      <c r="P45">
        <f t="shared" si="17"/>
        <v>0.12413782082857668</v>
      </c>
      <c r="Q45">
        <f t="shared" ref="Q45:R45" si="25">SQRT(O9+O45)</f>
        <v>1.8753635325359907E-3</v>
      </c>
      <c r="R45">
        <f t="shared" si="25"/>
        <v>0.3915101262202581</v>
      </c>
      <c r="S45">
        <f t="shared" si="19"/>
        <v>0.99523275875346984</v>
      </c>
    </row>
    <row r="46" spans="1:19">
      <c r="A46">
        <v>6</v>
      </c>
      <c r="B46">
        <v>1</v>
      </c>
      <c r="C46">
        <v>2</v>
      </c>
      <c r="D46">
        <v>3</v>
      </c>
      <c r="E46" s="3">
        <v>3.5960000000000001</v>
      </c>
      <c r="F46" s="3">
        <v>3.9260000000000002</v>
      </c>
      <c r="G46" s="3">
        <v>3.7370000000000001</v>
      </c>
      <c r="H46" s="2">
        <f t="shared" si="9"/>
        <v>3.7530000000000001</v>
      </c>
      <c r="I46" s="2">
        <f t="shared" si="10"/>
        <v>7.1272421284673038E-2</v>
      </c>
      <c r="J46" s="3">
        <f t="shared" si="11"/>
        <v>11.47078486990746</v>
      </c>
      <c r="K46" s="4">
        <f t="shared" si="12"/>
        <v>2218.3541124854482</v>
      </c>
      <c r="L46">
        <f t="shared" si="13"/>
        <v>4921094.9683811003</v>
      </c>
      <c r="M46">
        <f t="shared" si="14"/>
        <v>9.2089914960387625E-4</v>
      </c>
      <c r="N46" s="6">
        <f t="shared" ref="N46:O46" si="26">0.437359*M46</f>
        <v>4.027635311716017E-4</v>
      </c>
      <c r="O46">
        <f t="shared" si="16"/>
        <v>2.1980006705624055E-19</v>
      </c>
      <c r="P46">
        <f t="shared" si="17"/>
        <v>0.12413783822399999</v>
      </c>
      <c r="Q46">
        <f t="shared" ref="Q46:R46" si="27">SQRT(O10+O46)</f>
        <v>1.7717539867354144E-2</v>
      </c>
      <c r="R46">
        <f t="shared" si="27"/>
        <v>0.38486393797657548</v>
      </c>
      <c r="S46">
        <f t="shared" si="19"/>
        <v>0.95599017629364769</v>
      </c>
    </row>
    <row r="47" spans="1:19">
      <c r="A47">
        <v>7</v>
      </c>
      <c r="B47">
        <v>1</v>
      </c>
      <c r="C47">
        <v>3</v>
      </c>
      <c r="D47">
        <v>1</v>
      </c>
      <c r="E47" s="3">
        <v>3.3940999999999999</v>
      </c>
      <c r="F47" s="3">
        <v>3.26</v>
      </c>
      <c r="G47" s="3">
        <v>3.468</v>
      </c>
      <c r="H47" s="2">
        <f t="shared" si="9"/>
        <v>3.3740333333333332</v>
      </c>
      <c r="I47" s="2">
        <f t="shared" si="10"/>
        <v>8.8015635792730085E-2</v>
      </c>
      <c r="J47" s="3">
        <f t="shared" si="11"/>
        <v>10.554401694940962</v>
      </c>
      <c r="K47" s="4">
        <f t="shared" si="12"/>
        <v>2739.4866640487239</v>
      </c>
      <c r="L47">
        <f t="shared" si="13"/>
        <v>7504787.1825008057</v>
      </c>
      <c r="M47">
        <f t="shared" si="14"/>
        <v>1.1372354508573429E-3</v>
      </c>
      <c r="N47" s="6">
        <f t="shared" ref="N47:O47" si="28">0.437359*M47</f>
        <v>4.973801595515166E-4</v>
      </c>
      <c r="O47">
        <f t="shared" si="16"/>
        <v>8.9522176482780436E-9</v>
      </c>
      <c r="P47">
        <f t="shared" si="17"/>
        <v>0.12413783191569458</v>
      </c>
      <c r="Q47">
        <f t="shared" ref="Q47:R47" si="29">SQRT(O11+O47)</f>
        <v>2.3551990281733673E-2</v>
      </c>
      <c r="R47">
        <f t="shared" si="29"/>
        <v>0.3825536119923782</v>
      </c>
      <c r="S47">
        <f t="shared" si="19"/>
        <v>0.94200525639181754</v>
      </c>
    </row>
    <row r="48" spans="1:19">
      <c r="A48">
        <v>8</v>
      </c>
      <c r="B48">
        <v>1</v>
      </c>
      <c r="C48">
        <v>3</v>
      </c>
      <c r="D48">
        <v>2</v>
      </c>
      <c r="E48" s="3">
        <v>2.177</v>
      </c>
      <c r="F48" s="3">
        <v>2.2989999999999999</v>
      </c>
      <c r="G48" s="3">
        <v>2.415</v>
      </c>
      <c r="H48" s="2">
        <f t="shared" si="9"/>
        <v>2.2970000000000002</v>
      </c>
      <c r="I48" s="2">
        <f t="shared" si="10"/>
        <v>0.19055396192887894</v>
      </c>
      <c r="J48" s="3">
        <f t="shared" si="11"/>
        <v>7.1998201710455501</v>
      </c>
      <c r="K48" s="4">
        <f t="shared" si="12"/>
        <v>5930.9920650363565</v>
      </c>
      <c r="L48">
        <f t="shared" si="13"/>
        <v>35176666.875524223</v>
      </c>
      <c r="M48">
        <f t="shared" si="14"/>
        <v>2.4621161780523202E-3</v>
      </c>
      <c r="N48" s="6">
        <f t="shared" ref="N48:O48" si="30">0.437359*M48</f>
        <v>1.0768286695167846E-3</v>
      </c>
      <c r="O48">
        <f t="shared" si="16"/>
        <v>4.5436317869077208E-7</v>
      </c>
      <c r="P48">
        <f t="shared" si="17"/>
        <v>0.12413751805083148</v>
      </c>
      <c r="Q48">
        <f t="shared" ref="Q48:R48" si="31">SQRT(O12+O48)</f>
        <v>6.7406466954501518E-4</v>
      </c>
      <c r="R48">
        <f t="shared" si="31"/>
        <v>0.39232819309372358</v>
      </c>
      <c r="S48" s="7">
        <f t="shared" si="19"/>
        <v>0.99828483257734602</v>
      </c>
    </row>
    <row r="49" spans="1:19">
      <c r="A49">
        <v>9</v>
      </c>
      <c r="B49">
        <v>1</v>
      </c>
      <c r="C49">
        <v>3</v>
      </c>
      <c r="D49">
        <v>3</v>
      </c>
      <c r="E49" s="3">
        <v>3.2014</v>
      </c>
      <c r="F49" s="3">
        <v>3.2970000000000002</v>
      </c>
      <c r="G49" s="3">
        <v>3.3260000000000001</v>
      </c>
      <c r="H49" s="2">
        <f t="shared" si="9"/>
        <v>3.2748000000000004</v>
      </c>
      <c r="I49" s="2">
        <f t="shared" si="10"/>
        <v>9.3320906271722959E-2</v>
      </c>
      <c r="J49" s="3">
        <f t="shared" si="11"/>
        <v>10.300210522732996</v>
      </c>
      <c r="K49" s="4">
        <f t="shared" si="12"/>
        <v>2904.6132077073771</v>
      </c>
      <c r="L49">
        <f t="shared" si="13"/>
        <v>8436777.8863881379</v>
      </c>
      <c r="M49">
        <f t="shared" si="14"/>
        <v>1.2057839719326854E-3</v>
      </c>
      <c r="N49" s="6">
        <f t="shared" ref="N49:O49" si="32">0.437359*M49</f>
        <v>5.2736047218050731E-4</v>
      </c>
      <c r="O49">
        <f t="shared" si="16"/>
        <v>1.5524280879827929E-8</v>
      </c>
      <c r="P49">
        <f t="shared" si="17"/>
        <v>0.12413782728459838</v>
      </c>
      <c r="Q49">
        <f t="shared" ref="Q49:R49" si="33">SQRT(O13+O49)</f>
        <v>1.0254687828983131E-2</v>
      </c>
      <c r="R49">
        <f t="shared" si="33"/>
        <v>0.38792732885241121</v>
      </c>
      <c r="S49">
        <f t="shared" si="19"/>
        <v>0.97424623061973081</v>
      </c>
    </row>
    <row r="50" spans="1:19">
      <c r="A50">
        <v>10</v>
      </c>
      <c r="B50">
        <v>2</v>
      </c>
      <c r="C50">
        <v>1</v>
      </c>
      <c r="D50">
        <v>1</v>
      </c>
      <c r="E50" s="3">
        <v>0.46</v>
      </c>
      <c r="F50" s="3">
        <v>0.28000000000000003</v>
      </c>
      <c r="G50" s="3">
        <v>0.28999999999999998</v>
      </c>
      <c r="H50" s="2">
        <f t="shared" si="9"/>
        <v>0.34333333333333332</v>
      </c>
      <c r="I50" s="2">
        <f t="shared" si="10"/>
        <v>9.7905354607829036</v>
      </c>
      <c r="J50" s="3">
        <f t="shared" si="11"/>
        <v>-9.9080644474532011</v>
      </c>
      <c r="K50" s="4">
        <f t="shared" si="12"/>
        <v>304730.41621686786</v>
      </c>
      <c r="L50">
        <f t="shared" si="13"/>
        <v>92860626567.705521</v>
      </c>
      <c r="M50">
        <f t="shared" si="14"/>
        <v>0.12650188694993109</v>
      </c>
      <c r="N50" s="6">
        <f t="shared" ref="N50:O50" si="34">0.437359*M50</f>
        <v>5.5326738774534909E-2</v>
      </c>
      <c r="O50">
        <f t="shared" si="16"/>
        <v>3.0166430050337471E-3</v>
      </c>
      <c r="P50">
        <f t="shared" si="17"/>
        <v>0.12202121863252072</v>
      </c>
      <c r="Q50">
        <f t="shared" ref="Q50:R50" si="35">SQRT(O14+O50)</f>
        <v>9.8709818795621365E-2</v>
      </c>
      <c r="R50">
        <f t="shared" si="35"/>
        <v>0.36086379169141836</v>
      </c>
      <c r="S50">
        <f t="shared" si="19"/>
        <v>0.78521434533411916</v>
      </c>
    </row>
    <row r="51" spans="1:19">
      <c r="A51">
        <v>11</v>
      </c>
      <c r="B51">
        <v>2</v>
      </c>
      <c r="C51">
        <v>1</v>
      </c>
      <c r="D51">
        <v>2</v>
      </c>
      <c r="E51" s="3">
        <v>0.83309999999999995</v>
      </c>
      <c r="F51" s="3">
        <v>0.72399999999999998</v>
      </c>
      <c r="G51" s="3">
        <v>0.79200000000000004</v>
      </c>
      <c r="H51" s="2">
        <f t="shared" si="9"/>
        <v>0.78303333333333336</v>
      </c>
      <c r="I51" s="2">
        <f t="shared" si="10"/>
        <v>1.6475959971290097</v>
      </c>
      <c r="J51" s="3">
        <f t="shared" si="11"/>
        <v>-2.1685072815759274</v>
      </c>
      <c r="K51" s="4">
        <f t="shared" si="12"/>
        <v>51281.425410640433</v>
      </c>
      <c r="L51">
        <f t="shared" si="13"/>
        <v>2629784592.1470785</v>
      </c>
      <c r="M51">
        <f t="shared" si="14"/>
        <v>2.1288314965288557E-2</v>
      </c>
      <c r="N51" s="6">
        <f t="shared" ref="N51:O51" si="36">0.437359*M51</f>
        <v>9.3106361449036383E-3</v>
      </c>
      <c r="O51">
        <f t="shared" si="16"/>
        <v>7.9350186149950154E-5</v>
      </c>
      <c r="P51">
        <f t="shared" si="17"/>
        <v>0.12408192930087884</v>
      </c>
      <c r="Q51">
        <f t="shared" ref="Q51:R51" si="37">SQRT(O15+O51)</f>
        <v>6.3564518681593074E-2</v>
      </c>
      <c r="R51">
        <f t="shared" si="37"/>
        <v>0.36892205564334374</v>
      </c>
      <c r="S51">
        <f t="shared" si="19"/>
        <v>0.85302545222170145</v>
      </c>
    </row>
    <row r="52" spans="1:19">
      <c r="A52">
        <v>12</v>
      </c>
      <c r="B52">
        <v>2</v>
      </c>
      <c r="C52">
        <v>1</v>
      </c>
      <c r="D52">
        <v>3</v>
      </c>
      <c r="E52" s="3">
        <v>1.3152999999999999</v>
      </c>
      <c r="F52" s="3">
        <v>1.175</v>
      </c>
      <c r="G52" s="3">
        <v>1.2949999999999999</v>
      </c>
      <c r="H52" s="2">
        <f t="shared" si="9"/>
        <v>1.2617666666666667</v>
      </c>
      <c r="I52" s="2">
        <f t="shared" si="10"/>
        <v>0.63287788309012338</v>
      </c>
      <c r="J52" s="3">
        <f t="shared" si="11"/>
        <v>1.9868008116184073</v>
      </c>
      <c r="K52" s="4">
        <f t="shared" si="12"/>
        <v>19698.324111180089</v>
      </c>
      <c r="L52">
        <f t="shared" si="13"/>
        <v>388023972.78909886</v>
      </c>
      <c r="M52">
        <f t="shared" si="14"/>
        <v>8.1773102952814834E-3</v>
      </c>
      <c r="N52" s="6">
        <f t="shared" ref="N52:O52" si="38">0.437359*M52</f>
        <v>3.5764202534340141E-3</v>
      </c>
      <c r="O52">
        <f t="shared" si="16"/>
        <v>1.0072094014960824E-5</v>
      </c>
      <c r="P52">
        <f t="shared" si="17"/>
        <v>0.12413074088339013</v>
      </c>
      <c r="Q52">
        <f t="shared" ref="Q52:R52" si="39">SQRT(O16+O52)</f>
        <v>4.4335361152171217E-2</v>
      </c>
      <c r="R52">
        <f t="shared" si="39"/>
        <v>0.37497551770854254</v>
      </c>
      <c r="S52">
        <f t="shared" si="19"/>
        <v>0.89426613191474458</v>
      </c>
    </row>
    <row r="53" spans="1:19">
      <c r="A53">
        <v>13</v>
      </c>
      <c r="B53">
        <v>2</v>
      </c>
      <c r="C53">
        <v>2</v>
      </c>
      <c r="D53">
        <v>1</v>
      </c>
      <c r="E53" s="3">
        <v>1.39</v>
      </c>
      <c r="F53" s="3">
        <v>1.3</v>
      </c>
      <c r="G53" s="3">
        <v>1.5069999999999999</v>
      </c>
      <c r="H53" s="2">
        <f t="shared" si="9"/>
        <v>1.399</v>
      </c>
      <c r="I53" s="2">
        <f t="shared" si="10"/>
        <v>0.51653756143508056</v>
      </c>
      <c r="J53" s="3">
        <f t="shared" si="11"/>
        <v>2.8689809209041788</v>
      </c>
      <c r="K53" s="4">
        <f t="shared" si="12"/>
        <v>16077.231599666882</v>
      </c>
      <c r="L53">
        <f t="shared" si="13"/>
        <v>258477375.90932733</v>
      </c>
      <c r="M53">
        <f t="shared" si="14"/>
        <v>6.6740962701981234E-3</v>
      </c>
      <c r="N53" s="6">
        <f t="shared" ref="N53:O53" si="40">0.437359*M53</f>
        <v>2.9189760706375811E-3</v>
      </c>
      <c r="O53">
        <f t="shared" si="16"/>
        <v>6.3313231844222638E-6</v>
      </c>
      <c r="P53">
        <f t="shared" si="17"/>
        <v>0.12413337680856519</v>
      </c>
      <c r="Q53">
        <f t="shared" ref="Q53:R53" si="41">SQRT(O17+O53)</f>
        <v>7.9167189255807666E-2</v>
      </c>
      <c r="R53">
        <f t="shared" si="41"/>
        <v>0.36450901607689479</v>
      </c>
      <c r="S53">
        <f t="shared" si="19"/>
        <v>0.82156539317576871</v>
      </c>
    </row>
    <row r="54" spans="1:19">
      <c r="A54">
        <v>14</v>
      </c>
      <c r="B54">
        <v>2</v>
      </c>
      <c r="C54">
        <v>2</v>
      </c>
      <c r="D54">
        <v>2</v>
      </c>
      <c r="E54" s="3">
        <v>2.1434000000000002</v>
      </c>
      <c r="F54" s="3">
        <v>1.992</v>
      </c>
      <c r="G54" s="3">
        <v>2.0369999999999999</v>
      </c>
      <c r="H54" s="2">
        <f t="shared" si="9"/>
        <v>2.057466666666667</v>
      </c>
      <c r="I54" s="2">
        <f t="shared" si="10"/>
        <v>0.23689334746197899</v>
      </c>
      <c r="J54" s="3">
        <f t="shared" si="11"/>
        <v>6.2544713514519659</v>
      </c>
      <c r="K54" s="4">
        <f t="shared" si="12"/>
        <v>7373.3054397540964</v>
      </c>
      <c r="L54">
        <f t="shared" si="13"/>
        <v>54365633.107907347</v>
      </c>
      <c r="M54">
        <f t="shared" si="14"/>
        <v>3.0608597027061532E-3</v>
      </c>
      <c r="N54" s="6">
        <f t="shared" ref="N54:O54" si="42">0.437359*M54</f>
        <v>1.3386945387158604E-3</v>
      </c>
      <c r="O54">
        <f t="shared" si="16"/>
        <v>8.7596597330096063E-7</v>
      </c>
      <c r="P54">
        <f t="shared" si="17"/>
        <v>0.12413722096308068</v>
      </c>
      <c r="Q54">
        <f t="shared" ref="Q54:R54" si="43">SQRT(O18+O54)</f>
        <v>6.2257708288918759E-2</v>
      </c>
      <c r="R54">
        <f t="shared" si="43"/>
        <v>0.36920157563209721</v>
      </c>
      <c r="S54">
        <f t="shared" si="19"/>
        <v>0.85570432574046595</v>
      </c>
    </row>
    <row r="55" spans="1:19">
      <c r="A55">
        <v>15</v>
      </c>
      <c r="B55">
        <v>2</v>
      </c>
      <c r="C55">
        <v>2</v>
      </c>
      <c r="D55">
        <v>3</v>
      </c>
      <c r="E55" s="3">
        <v>3.504</v>
      </c>
      <c r="F55" s="3">
        <v>3.1040000000000001</v>
      </c>
      <c r="G55" s="3">
        <v>3.7280000000000002</v>
      </c>
      <c r="H55" s="2">
        <f t="shared" si="9"/>
        <v>3.4453333333333336</v>
      </c>
      <c r="I55" s="2">
        <f t="shared" si="10"/>
        <v>8.5729839777106284E-2</v>
      </c>
      <c r="J55" s="3">
        <f t="shared" si="11"/>
        <v>10.668679879376031</v>
      </c>
      <c r="K55" s="4">
        <f t="shared" si="12"/>
        <v>2668.341263062433</v>
      </c>
      <c r="L55">
        <f t="shared" si="13"/>
        <v>7120045.0961616198</v>
      </c>
      <c r="M55">
        <f t="shared" si="14"/>
        <v>1.1077010591667865E-3</v>
      </c>
      <c r="N55" s="6">
        <f t="shared" ref="N55:O55" si="44">0.437359*M55</f>
        <v>4.8446302753612656E-4</v>
      </c>
      <c r="O55">
        <f t="shared" si="16"/>
        <v>6.6747311003487647E-9</v>
      </c>
      <c r="P55">
        <f t="shared" si="17"/>
        <v>0.12413783352055731</v>
      </c>
      <c r="Q55">
        <f t="shared" ref="Q55:R55" si="45">SQRT(O19+O55)</f>
        <v>3.647332193633368E-2</v>
      </c>
      <c r="R55">
        <f t="shared" si="45"/>
        <v>0.37770744427854713</v>
      </c>
      <c r="S55">
        <f t="shared" si="19"/>
        <v>0.91193863908829853</v>
      </c>
    </row>
    <row r="56" spans="1:19">
      <c r="A56">
        <v>16</v>
      </c>
      <c r="B56">
        <v>2</v>
      </c>
      <c r="C56">
        <v>3</v>
      </c>
      <c r="D56">
        <v>1</v>
      </c>
      <c r="E56" s="3">
        <v>0.28999999999999998</v>
      </c>
      <c r="F56" s="3">
        <v>0.23</v>
      </c>
      <c r="G56" s="3">
        <v>0.08</v>
      </c>
      <c r="H56" s="2">
        <f t="shared" si="9"/>
        <v>0.19999999999999998</v>
      </c>
      <c r="I56" s="2">
        <f t="shared" si="10"/>
        <v>62.34806603444904</v>
      </c>
      <c r="J56" s="3">
        <f t="shared" si="11"/>
        <v>-17.948229867064079</v>
      </c>
      <c r="K56" s="4">
        <f t="shared" si="12"/>
        <v>1940583.5553222264</v>
      </c>
      <c r="L56">
        <f t="shared" si="13"/>
        <v>3765864535187.0522</v>
      </c>
      <c r="M56">
        <f t="shared" si="14"/>
        <v>0.80558903367742996</v>
      </c>
      <c r="N56" s="6">
        <f t="shared" ref="N56:O56" si="46">0.437359*M56</f>
        <v>0.3523316141801271</v>
      </c>
      <c r="O56">
        <f t="shared" si="16"/>
        <v>0.12385391558910634</v>
      </c>
      <c r="P56">
        <f t="shared" si="17"/>
        <v>5.2202235056071432E-2</v>
      </c>
      <c r="Q56">
        <f t="shared" ref="Q56:R56" si="47">SQRT(O20+O56)</f>
        <v>0.35863906929098549</v>
      </c>
      <c r="R56">
        <f t="shared" si="47"/>
        <v>0.2508395321176552</v>
      </c>
      <c r="S56">
        <f t="shared" si="19"/>
        <v>0.41156413291280325</v>
      </c>
    </row>
    <row r="57" spans="1:19">
      <c r="A57">
        <v>17</v>
      </c>
      <c r="B57">
        <v>2</v>
      </c>
      <c r="C57">
        <v>3</v>
      </c>
      <c r="D57">
        <v>2</v>
      </c>
      <c r="E57" s="3">
        <v>0.53200000000000003</v>
      </c>
      <c r="F57" s="3">
        <v>0.57399999999999995</v>
      </c>
      <c r="G57" s="3">
        <v>0.63700000000000001</v>
      </c>
      <c r="H57" s="2">
        <f t="shared" si="9"/>
        <v>0.58099999999999996</v>
      </c>
      <c r="I57" s="2">
        <f t="shared" si="10"/>
        <v>3.0109493593710028</v>
      </c>
      <c r="J57" s="3">
        <f t="shared" si="11"/>
        <v>-4.7870345125149054</v>
      </c>
      <c r="K57" s="4">
        <f t="shared" si="12"/>
        <v>93715.798810422464</v>
      </c>
      <c r="L57">
        <f t="shared" si="13"/>
        <v>8782650946.675581</v>
      </c>
      <c r="M57">
        <f t="shared" si="14"/>
        <v>3.8903977928155115E-2</v>
      </c>
      <c r="N57" s="6">
        <f t="shared" ref="N57:O57" si="48">0.437359*M57</f>
        <v>1.7015004882679992E-2</v>
      </c>
      <c r="O57">
        <f t="shared" si="16"/>
        <v>2.759665471441845E-4</v>
      </c>
      <c r="P57">
        <f t="shared" si="17"/>
        <v>0.12394345069055832</v>
      </c>
      <c r="Q57">
        <f t="shared" ref="Q57:R57" si="49">SQRT(O21+O57)</f>
        <v>5.4399927423535284E-2</v>
      </c>
      <c r="R57">
        <f t="shared" si="49"/>
        <v>0.37219745279147731</v>
      </c>
      <c r="S57">
        <f t="shared" si="19"/>
        <v>0.87247946202548932</v>
      </c>
    </row>
    <row r="58" spans="1:19">
      <c r="A58">
        <v>18</v>
      </c>
      <c r="B58">
        <v>2</v>
      </c>
      <c r="C58">
        <v>3</v>
      </c>
      <c r="D58">
        <v>3</v>
      </c>
      <c r="E58" s="3">
        <v>2.82</v>
      </c>
      <c r="F58" s="3">
        <v>2.722</v>
      </c>
      <c r="G58" s="3">
        <v>2.7480000000000002</v>
      </c>
      <c r="H58" s="2">
        <f t="shared" si="9"/>
        <v>2.7633333333333332</v>
      </c>
      <c r="I58" s="2">
        <f t="shared" si="10"/>
        <v>0.13104598704535544</v>
      </c>
      <c r="J58" s="3">
        <f t="shared" si="11"/>
        <v>8.8257627369290521</v>
      </c>
      <c r="K58" s="4">
        <f t="shared" si="12"/>
        <v>4078.8063467866887</v>
      </c>
      <c r="L58">
        <f t="shared" si="13"/>
        <v>16636661.214587374</v>
      </c>
      <c r="M58">
        <f t="shared" si="14"/>
        <v>1.6932234916932785E-3</v>
      </c>
      <c r="N58" s="6">
        <f t="shared" ref="N58:O58" si="50">0.437359*M58</f>
        <v>7.4054653310348065E-4</v>
      </c>
      <c r="O58">
        <f t="shared" si="16"/>
        <v>1.14097039669804E-7</v>
      </c>
      <c r="P58">
        <f t="shared" si="17"/>
        <v>0.12413775782393666</v>
      </c>
      <c r="Q58">
        <f t="shared" ref="Q58:R58" si="51">SQRT(O22+O58)</f>
        <v>3.3892245627625453E-2</v>
      </c>
      <c r="R58">
        <f t="shared" si="51"/>
        <v>0.37864567299324486</v>
      </c>
      <c r="S58">
        <f t="shared" si="19"/>
        <v>0.91784453235007224</v>
      </c>
    </row>
    <row r="59" spans="1:19">
      <c r="A59">
        <v>19</v>
      </c>
      <c r="B59">
        <v>3</v>
      </c>
      <c r="C59">
        <v>1</v>
      </c>
      <c r="D59">
        <v>1</v>
      </c>
      <c r="E59" s="3">
        <v>0.59799999999999998</v>
      </c>
      <c r="F59" s="3">
        <v>0.502</v>
      </c>
      <c r="G59" s="3">
        <v>0.47299999999999998</v>
      </c>
      <c r="H59" s="2">
        <f t="shared" si="9"/>
        <v>0.52433333333333332</v>
      </c>
      <c r="I59" s="2">
        <f t="shared" si="10"/>
        <v>3.7447578427270742</v>
      </c>
      <c r="J59" s="3">
        <f t="shared" si="11"/>
        <v>-5.7342373900005761</v>
      </c>
      <c r="K59" s="4">
        <f t="shared" si="12"/>
        <v>116555.58785488018</v>
      </c>
      <c r="L59">
        <f t="shared" si="13"/>
        <v>13585205060.196693</v>
      </c>
      <c r="M59">
        <f t="shared" si="14"/>
        <v>4.8385395790972098E-2</v>
      </c>
      <c r="N59" s="6">
        <f t="shared" ref="N59:O59" si="52">0.437359*M59</f>
        <v>2.1161788317743766E-2</v>
      </c>
      <c r="O59">
        <f t="shared" si="16"/>
        <v>4.3093709062467703E-4</v>
      </c>
      <c r="P59">
        <f t="shared" si="17"/>
        <v>0.1238343580767481</v>
      </c>
      <c r="Q59">
        <f t="shared" ref="Q59:R59" si="53">SQRT(O23+O59)</f>
        <v>0.11795681769937764</v>
      </c>
      <c r="R59">
        <f t="shared" si="53"/>
        <v>0.3564022696452987</v>
      </c>
      <c r="S59">
        <f t="shared" si="19"/>
        <v>0.75133433543001049</v>
      </c>
    </row>
    <row r="60" spans="1:19">
      <c r="A60">
        <v>20</v>
      </c>
      <c r="B60">
        <v>3</v>
      </c>
      <c r="C60">
        <v>1</v>
      </c>
      <c r="D60">
        <v>2</v>
      </c>
      <c r="E60" s="3">
        <v>1.123</v>
      </c>
      <c r="F60" s="3">
        <v>1.1379999999999999</v>
      </c>
      <c r="G60" s="3">
        <v>1.1319999999999999</v>
      </c>
      <c r="H60" s="2">
        <f t="shared" si="9"/>
        <v>1.131</v>
      </c>
      <c r="I60" s="2">
        <f t="shared" si="10"/>
        <v>0.78183221844962814</v>
      </c>
      <c r="J60" s="3">
        <f t="shared" si="11"/>
        <v>1.0688643673495428</v>
      </c>
      <c r="K60" s="4">
        <f t="shared" si="12"/>
        <v>24334.527799244675</v>
      </c>
      <c r="L60">
        <f t="shared" si="13"/>
        <v>592169243.21221185</v>
      </c>
      <c r="M60">
        <f t="shared" si="14"/>
        <v>1.0101924589139872E-2</v>
      </c>
      <c r="N60" s="6">
        <f t="shared" ref="N60:O60" si="54">0.437359*M60</f>
        <v>4.4181676363816251E-3</v>
      </c>
      <c r="O60">
        <f t="shared" si="16"/>
        <v>1.6123466363066777E-5</v>
      </c>
      <c r="P60">
        <f t="shared" si="17"/>
        <v>0.12412647685766487</v>
      </c>
      <c r="Q60">
        <f t="shared" ref="Q60:R60" si="55">SQRT(O24+O60)</f>
        <v>0.17262705948814924</v>
      </c>
      <c r="R60">
        <f t="shared" si="55"/>
        <v>0.35231587653372765</v>
      </c>
      <c r="S60">
        <f t="shared" si="19"/>
        <v>0.67115080965494678</v>
      </c>
    </row>
    <row r="61" spans="1:19">
      <c r="A61">
        <v>21</v>
      </c>
      <c r="B61">
        <v>3</v>
      </c>
      <c r="C61">
        <v>1</v>
      </c>
      <c r="D61">
        <v>3</v>
      </c>
      <c r="E61" s="3">
        <v>0.83660000000000001</v>
      </c>
      <c r="F61" s="3">
        <v>0.57799999999999996</v>
      </c>
      <c r="G61" s="3">
        <v>0.8</v>
      </c>
      <c r="H61" s="2">
        <f t="shared" si="9"/>
        <v>0.73819999999999997</v>
      </c>
      <c r="I61" s="2">
        <f t="shared" si="10"/>
        <v>1.9948452059683452</v>
      </c>
      <c r="J61" s="3">
        <f t="shared" si="11"/>
        <v>-2.9990920137515413</v>
      </c>
      <c r="K61" s="4">
        <f t="shared" si="12"/>
        <v>62089.557035764745</v>
      </c>
      <c r="L61">
        <f t="shared" si="13"/>
        <v>3855113092.8974833</v>
      </c>
      <c r="M61">
        <f t="shared" si="14"/>
        <v>2.5775064473117205E-2</v>
      </c>
      <c r="N61" s="6">
        <f t="shared" ref="N61:O61" si="56">0.437359*M61</f>
        <v>1.1272956422898068E-2</v>
      </c>
      <c r="O61">
        <f t="shared" si="16"/>
        <v>1.1816108331083057E-4</v>
      </c>
      <c r="P61">
        <f t="shared" si="17"/>
        <v>0.12405458832443146</v>
      </c>
      <c r="Q61">
        <f t="shared" ref="Q61:R61" si="57">SQRT(O25+O61)</f>
        <v>9.2873551484383601E-2</v>
      </c>
      <c r="R61">
        <f t="shared" si="57"/>
        <v>0.36126152348541163</v>
      </c>
      <c r="S61">
        <f t="shared" si="19"/>
        <v>0.79549355114101095</v>
      </c>
    </row>
    <row r="62" spans="1:19">
      <c r="A62">
        <v>22</v>
      </c>
      <c r="B62">
        <v>3</v>
      </c>
      <c r="C62">
        <v>2</v>
      </c>
      <c r="D62">
        <v>1</v>
      </c>
      <c r="E62" s="3">
        <v>1.264</v>
      </c>
      <c r="F62" s="3">
        <v>1.2649999999999999</v>
      </c>
      <c r="G62" s="3">
        <v>1.5029999999999999</v>
      </c>
      <c r="H62" s="2">
        <f t="shared" si="9"/>
        <v>1.3440000000000001</v>
      </c>
      <c r="I62" s="2">
        <f t="shared" si="10"/>
        <v>0.56449513513835359</v>
      </c>
      <c r="J62" s="3">
        <f t="shared" si="11"/>
        <v>2.483397965054833</v>
      </c>
      <c r="K62" s="4">
        <f t="shared" si="12"/>
        <v>17569.911081181257</v>
      </c>
      <c r="L62">
        <f t="shared" si="13"/>
        <v>308701775.40061593</v>
      </c>
      <c r="M62">
        <f t="shared" si="14"/>
        <v>7.2937481361563632E-3</v>
      </c>
      <c r="N62" s="6">
        <f t="shared" ref="N62:O62" si="58">0.437359*M62</f>
        <v>3.1899863910812109E-3</v>
      </c>
      <c r="O62">
        <f t="shared" si="16"/>
        <v>7.7686086573444629E-6</v>
      </c>
      <c r="P62">
        <f t="shared" si="17"/>
        <v>0.12413236402550033</v>
      </c>
      <c r="Q62">
        <f t="shared" ref="Q62:R62" si="59">SQRT(O26+O62)</f>
        <v>9.4303952268489977E-2</v>
      </c>
      <c r="R62">
        <f t="shared" si="59"/>
        <v>0.36092377408404441</v>
      </c>
      <c r="S62">
        <f t="shared" si="19"/>
        <v>0.79284224837513573</v>
      </c>
    </row>
    <row r="63" spans="1:19">
      <c r="A63">
        <v>23</v>
      </c>
      <c r="B63">
        <v>3</v>
      </c>
      <c r="C63">
        <v>2</v>
      </c>
      <c r="D63">
        <v>2</v>
      </c>
      <c r="E63" s="3">
        <v>1.0269999999999999</v>
      </c>
      <c r="F63" s="3">
        <v>1.075</v>
      </c>
      <c r="G63" s="3">
        <v>0.996</v>
      </c>
      <c r="H63" s="2">
        <f t="shared" si="9"/>
        <v>1.0326666666666666</v>
      </c>
      <c r="I63" s="2">
        <f t="shared" si="10"/>
        <v>0.94049723708376087</v>
      </c>
      <c r="J63" s="3">
        <f t="shared" si="11"/>
        <v>0.26642475946711436</v>
      </c>
      <c r="K63" s="4">
        <f t="shared" si="12"/>
        <v>29272.976504232058</v>
      </c>
      <c r="L63">
        <f t="shared" si="13"/>
        <v>856907153.41732216</v>
      </c>
      <c r="M63">
        <f t="shared" si="14"/>
        <v>1.2152009013077881E-2</v>
      </c>
      <c r="N63" s="6">
        <f t="shared" ref="N63:O63" si="60">0.437359*M63</f>
        <v>5.314790509950729E-3</v>
      </c>
      <c r="O63">
        <f t="shared" si="16"/>
        <v>2.4128004434458741E-5</v>
      </c>
      <c r="P63">
        <f t="shared" si="17"/>
        <v>0.12412083667004377</v>
      </c>
      <c r="Q63">
        <f t="shared" ref="Q63:R63" si="61">SQRT(O27+O63)</f>
        <v>0.16004671224999872</v>
      </c>
      <c r="R63">
        <f t="shared" si="61"/>
        <v>0.3525334283324052</v>
      </c>
      <c r="S63">
        <f t="shared" si="19"/>
        <v>0.68776255734732439</v>
      </c>
    </row>
    <row r="64" spans="1:19">
      <c r="A64">
        <v>24</v>
      </c>
      <c r="B64">
        <v>3</v>
      </c>
      <c r="C64">
        <v>2</v>
      </c>
      <c r="D64">
        <v>3</v>
      </c>
      <c r="E64" s="3">
        <v>0.871</v>
      </c>
      <c r="F64" s="3">
        <v>0.79500000000000004</v>
      </c>
      <c r="G64" s="3">
        <v>0.89200000000000002</v>
      </c>
      <c r="H64" s="2">
        <f t="shared" si="9"/>
        <v>0.85266666666666657</v>
      </c>
      <c r="I64" s="2">
        <f t="shared" si="10"/>
        <v>1.3857247805908923</v>
      </c>
      <c r="J64" s="3">
        <f t="shared" si="11"/>
        <v>-1.4167698342190262</v>
      </c>
      <c r="K64" s="4">
        <f t="shared" si="12"/>
        <v>43130.683795891528</v>
      </c>
      <c r="L64">
        <f t="shared" si="13"/>
        <v>1860255884.70118</v>
      </c>
      <c r="M64">
        <f t="shared" si="14"/>
        <v>1.7904720353672E-2</v>
      </c>
      <c r="N64" s="6">
        <f t="shared" ref="N64:O64" si="62">0.437359*M64</f>
        <v>7.8307905891616316E-3</v>
      </c>
      <c r="O64">
        <f t="shared" si="16"/>
        <v>5.5175579009292185E-5</v>
      </c>
      <c r="P64">
        <f t="shared" si="17"/>
        <v>0.12409896102413749</v>
      </c>
      <c r="Q64">
        <f t="shared" ref="Q64:R64" si="63">SQRT(O28+O64)</f>
        <v>8.8489884293650165E-2</v>
      </c>
      <c r="R64">
        <f t="shared" si="63"/>
        <v>0.36224680524550795</v>
      </c>
      <c r="S64">
        <f t="shared" si="19"/>
        <v>0.80367721033731698</v>
      </c>
    </row>
    <row r="65" spans="1:19">
      <c r="A65">
        <v>25</v>
      </c>
      <c r="B65">
        <v>3</v>
      </c>
      <c r="C65">
        <v>3</v>
      </c>
      <c r="D65">
        <v>1</v>
      </c>
      <c r="E65" s="3">
        <v>0.157</v>
      </c>
      <c r="F65" s="3">
        <v>0.13200000000000001</v>
      </c>
      <c r="G65" s="3">
        <v>0.17</v>
      </c>
      <c r="H65" s="2">
        <f t="shared" si="9"/>
        <v>0.15300000000000002</v>
      </c>
      <c r="I65" s="2">
        <f t="shared" si="10"/>
        <v>44.187925371705376</v>
      </c>
      <c r="J65" s="3">
        <f t="shared" si="11"/>
        <v>-16.453036118639218</v>
      </c>
      <c r="K65" s="4">
        <f t="shared" si="12"/>
        <v>1375349.1771943299</v>
      </c>
      <c r="L65">
        <f t="shared" si="13"/>
        <v>1891585359209.1204</v>
      </c>
      <c r="M65">
        <f t="shared" si="14"/>
        <v>0.57094486428390612</v>
      </c>
      <c r="N65" s="6">
        <f t="shared" ref="N65:O65" si="64">0.437359*M65</f>
        <v>0.24970787489834489</v>
      </c>
      <c r="O65">
        <f t="shared" si="16"/>
        <v>6.2153038320036047E-2</v>
      </c>
      <c r="P65">
        <f t="shared" si="17"/>
        <v>8.4203829801661981E-2</v>
      </c>
      <c r="Q65">
        <f t="shared" ref="Q65:R65" si="65">SQRT(O29+O65)</f>
        <v>0.26707447083617059</v>
      </c>
      <c r="R65">
        <f t="shared" si="65"/>
        <v>0.30016752122831897</v>
      </c>
      <c r="S65">
        <f t="shared" si="19"/>
        <v>0.52917013448854999</v>
      </c>
    </row>
    <row r="66" spans="1:19">
      <c r="A66">
        <v>26</v>
      </c>
      <c r="B66">
        <v>3</v>
      </c>
      <c r="C66">
        <v>3</v>
      </c>
      <c r="D66">
        <v>2</v>
      </c>
      <c r="E66" s="3">
        <v>1.329</v>
      </c>
      <c r="F66" s="3">
        <v>1.3080000000000001</v>
      </c>
      <c r="G66" s="3">
        <v>1.35</v>
      </c>
      <c r="H66" s="2">
        <f t="shared" si="9"/>
        <v>1.329</v>
      </c>
      <c r="I66" s="2">
        <f t="shared" si="10"/>
        <v>0.56645699736306054</v>
      </c>
      <c r="J66" s="3">
        <f t="shared" si="11"/>
        <v>2.4683305405618858</v>
      </c>
      <c r="K66" s="4">
        <f t="shared" si="12"/>
        <v>17630.97404292526</v>
      </c>
      <c r="L66">
        <f t="shared" si="13"/>
        <v>310851245.7023043</v>
      </c>
      <c r="M66">
        <f t="shared" si="14"/>
        <v>7.3190970329920189E-3</v>
      </c>
      <c r="N66" s="6">
        <f t="shared" ref="N66:O66" si="66">0.437359*M66</f>
        <v>3.2010729592523565E-3</v>
      </c>
      <c r="O66">
        <f t="shared" si="16"/>
        <v>7.8305330314320079E-6</v>
      </c>
      <c r="P66">
        <f t="shared" si="17"/>
        <v>0.12413232039058916</v>
      </c>
      <c r="Q66">
        <f t="shared" ref="Q66:Q67" si="67">SQRT(O30+O66)</f>
        <v>0.14096272132823118</v>
      </c>
      <c r="R66">
        <f t="shared" ref="R66:R67" si="68">SQRT(P30+P66)</f>
        <v>0.35374247175991241</v>
      </c>
      <c r="S66">
        <f t="shared" si="19"/>
        <v>0.71505712230695084</v>
      </c>
    </row>
    <row r="67" spans="1:19">
      <c r="A67">
        <v>27</v>
      </c>
      <c r="B67">
        <v>3</v>
      </c>
      <c r="C67">
        <v>3</v>
      </c>
      <c r="D67">
        <v>3</v>
      </c>
      <c r="E67" s="3">
        <v>0.52729999999999999</v>
      </c>
      <c r="F67" s="3">
        <v>0.42499999999999999</v>
      </c>
      <c r="G67" s="3">
        <v>0.5</v>
      </c>
      <c r="H67" s="2">
        <f t="shared" si="9"/>
        <v>0.48409999999999997</v>
      </c>
      <c r="I67" s="2">
        <f t="shared" si="10"/>
        <v>4.3776228523839773</v>
      </c>
      <c r="J67" s="3">
        <f t="shared" si="11"/>
        <v>-6.4123834284544046</v>
      </c>
      <c r="K67" s="4">
        <f t="shared" si="12"/>
        <v>136253.51128045129</v>
      </c>
      <c r="L67">
        <f t="shared" si="13"/>
        <v>18565019336.252068</v>
      </c>
      <c r="M67">
        <f t="shared" si="14"/>
        <v>5.6562539750755342E-2</v>
      </c>
      <c r="N67" s="6">
        <f t="shared" ref="N67:O67" si="69">0.437359*M67</f>
        <v>2.4738135822850605E-2</v>
      </c>
      <c r="O67">
        <f t="shared" si="16"/>
        <v>5.9221032175639119E-4</v>
      </c>
      <c r="P67">
        <f t="shared" si="17"/>
        <v>0.12372087964289503</v>
      </c>
      <c r="Q67">
        <f t="shared" si="67"/>
        <v>8.5534940434277229E-2</v>
      </c>
      <c r="R67">
        <f t="shared" si="68"/>
        <v>0.36321566155854901</v>
      </c>
      <c r="S67">
        <f t="shared" si="19"/>
        <v>0.80939314609399771</v>
      </c>
    </row>
    <row r="68" spans="1:19">
      <c r="K68" s="4">
        <f>SUM(K41:K67)</f>
        <v>4311783.4677964356</v>
      </c>
      <c r="L68">
        <f>SUM(L41:L67)</f>
        <v>5802798337513.1611</v>
      </c>
      <c r="M68" t="s">
        <v>32</v>
      </c>
      <c r="N68" s="6">
        <f>MIN(N41:N67)</f>
        <v>4.027635311716017E-4</v>
      </c>
    </row>
    <row r="69" spans="1:19">
      <c r="A69" t="s">
        <v>14</v>
      </c>
      <c r="M69" t="s">
        <v>33</v>
      </c>
      <c r="N69" s="6">
        <f>MAX(N41:N67)</f>
        <v>0.3523316141801271</v>
      </c>
      <c r="R69" t="s">
        <v>33</v>
      </c>
      <c r="S69">
        <f>MAX(S41:S67)</f>
        <v>0.99828483257734602</v>
      </c>
    </row>
    <row r="70" spans="1:19">
      <c r="A70" t="s">
        <v>30</v>
      </c>
    </row>
    <row r="71" spans="1:19">
      <c r="A71" t="s">
        <v>11</v>
      </c>
    </row>
    <row r="72" spans="1:19">
      <c r="A72" t="s">
        <v>12</v>
      </c>
    </row>
    <row r="73" spans="1:19">
      <c r="A73" t="s">
        <v>13</v>
      </c>
    </row>
    <row r="74" spans="1:19">
      <c r="A74" t="s">
        <v>28</v>
      </c>
    </row>
    <row r="75" spans="1:19">
      <c r="A75" t="s">
        <v>29</v>
      </c>
    </row>
    <row r="77" spans="1:19">
      <c r="A77" t="s">
        <v>15</v>
      </c>
    </row>
    <row r="78" spans="1:19" ht="17.25">
      <c r="A78" t="s">
        <v>16</v>
      </c>
    </row>
    <row r="79" spans="1:19" ht="17.25">
      <c r="A79" t="s">
        <v>17</v>
      </c>
    </row>
    <row r="80" spans="1:19">
      <c r="A80" t="s">
        <v>18</v>
      </c>
    </row>
    <row r="81" spans="1:1" ht="17.25">
      <c r="A81" t="s">
        <v>19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</dc:creator>
  <cp:lastModifiedBy>reza</cp:lastModifiedBy>
  <dcterms:created xsi:type="dcterms:W3CDTF">2010-06-03T13:54:01Z</dcterms:created>
  <dcterms:modified xsi:type="dcterms:W3CDTF">2010-06-04T01:15:59Z</dcterms:modified>
</cp:coreProperties>
</file>